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04358 IHS (Individual Heat Substations) 100-800kW/03 Tender/"/>
    </mc:Choice>
  </mc:AlternateContent>
  <xr:revisionPtr revIDLastSave="168" documentId="13_ncr:1_{EB7BB426-2922-435F-9F69-3598D8C5866A}" xr6:coauthVersionLast="47" xr6:coauthVersionMax="47" xr10:uidLastSave="{AD083B40-0052-4176-9735-85BA795DBAC7}"/>
  <bookViews>
    <workbookView xWindow="-120" yWindow="-120" windowWidth="29040" windowHeight="1572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1_Специфікація'!$A$1:$I$10</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'[3]Dropdown menu'!$G$8:$G$12</definedName>
    <definedName name="Justification_for_non_neutral_specification" localSheetId="5">'[3]Dropdown menu'!$G$8:$G$12</definedName>
    <definedName name="Justification_for_non_neutral_specification">'[2]Dropdown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'[3]Dropdown menu'!$G$1:$G$3</definedName>
    <definedName name="yes_no" localSheetId="5">'[3]Dropdown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48" l="1"/>
  <c r="F10" i="48"/>
  <c r="F11" i="48"/>
  <c r="F12" i="48"/>
  <c r="F13" i="48"/>
  <c r="F14" i="48"/>
  <c r="F15" i="48"/>
  <c r="F16" i="48"/>
  <c r="F8" i="48"/>
  <c r="C16" i="48" l="1"/>
  <c r="C15" i="48"/>
  <c r="C14" i="48"/>
  <c r="C13" i="48"/>
  <c r="C12" i="48"/>
  <c r="C11" i="48"/>
  <c r="C10" i="48"/>
  <c r="C9" i="48"/>
  <c r="C8" i="48"/>
  <c r="B9" i="48"/>
  <c r="B10" i="48"/>
  <c r="B11" i="48"/>
  <c r="B12" i="48"/>
  <c r="B13" i="48"/>
  <c r="B14" i="48"/>
  <c r="B15" i="48"/>
  <c r="B16" i="48"/>
  <c r="B8" i="48"/>
  <c r="G9" i="41"/>
  <c r="G10" i="41"/>
  <c r="G11" i="41"/>
  <c r="G12" i="41"/>
  <c r="G13" i="41"/>
  <c r="G14" i="41"/>
  <c r="G15" i="41"/>
  <c r="G16" i="41"/>
  <c r="G8" i="41"/>
  <c r="F9" i="41"/>
  <c r="F10" i="41"/>
  <c r="F11" i="41"/>
  <c r="F12" i="41"/>
  <c r="F13" i="41"/>
  <c r="F14" i="41"/>
  <c r="F15" i="41"/>
  <c r="F16" i="41"/>
  <c r="F8" i="41"/>
  <c r="C9" i="41"/>
  <c r="C10" i="41"/>
  <c r="C11" i="41"/>
  <c r="C12" i="41"/>
  <c r="C13" i="41"/>
  <c r="C14" i="41"/>
  <c r="C15" i="41"/>
  <c r="C16" i="41"/>
  <c r="C8" i="41"/>
  <c r="B9" i="41"/>
  <c r="B10" i="41"/>
  <c r="B11" i="41"/>
  <c r="B12" i="41"/>
  <c r="B13" i="41"/>
  <c r="B14" i="41"/>
  <c r="B15" i="41"/>
  <c r="B16" i="41"/>
  <c r="B8" i="41"/>
  <c r="N13" i="52"/>
  <c r="M13" i="52"/>
  <c r="L13" i="52"/>
  <c r="K13" i="52"/>
  <c r="J13" i="52"/>
  <c r="I13" i="52"/>
  <c r="H13" i="52"/>
  <c r="G13" i="52"/>
  <c r="F13" i="52"/>
  <c r="G2" i="52"/>
  <c r="F2" i="52"/>
  <c r="D2" i="48" l="1"/>
  <c r="I9" i="41"/>
  <c r="I10" i="41"/>
  <c r="I11" i="41"/>
  <c r="I12" i="41"/>
  <c r="I13" i="41"/>
  <c r="I14" i="41"/>
  <c r="I15" i="41"/>
  <c r="I16" i="41"/>
  <c r="I8" i="41"/>
  <c r="G9" i="48"/>
  <c r="G10" i="48"/>
  <c r="G11" i="48"/>
  <c r="G12" i="48"/>
  <c r="G13" i="48"/>
  <c r="G14" i="48"/>
  <c r="G15" i="48"/>
  <c r="G16" i="48"/>
  <c r="G8" i="48"/>
  <c r="I17" i="41" l="1"/>
  <c r="A9" i="48"/>
  <c r="A10" i="48"/>
  <c r="A11" i="48"/>
  <c r="A12" i="48"/>
  <c r="A13" i="48"/>
  <c r="A14" i="48"/>
  <c r="A15" i="48"/>
  <c r="A16" i="48"/>
  <c r="A8" i="48"/>
  <c r="F25" i="3" l="1"/>
  <c r="D23" i="41" s="1"/>
  <c r="D18" i="48" l="1"/>
  <c r="J4" i="3"/>
  <c r="D2" i="41"/>
  <c r="M21" i="3" l="1"/>
  <c r="J17" i="3"/>
  <c r="K21" i="3"/>
  <c r="L9" i="3"/>
  <c r="M25" i="3"/>
  <c r="E9" i="3" l="1"/>
</calcChain>
</file>

<file path=xl/sharedStrings.xml><?xml version="1.0" encoding="utf-8"?>
<sst xmlns="http://schemas.openxmlformats.org/spreadsheetml/2006/main" count="370" uniqueCount="330">
  <si>
    <t>Запрошення до участі в тендері</t>
  </si>
  <si>
    <t>Invitation to Tender</t>
  </si>
  <si>
    <t>Шановні пані та панове!</t>
  </si>
  <si>
    <t xml:space="preserve">Dear Ladies and Gentlemen,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</si>
  <si>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</si>
  <si>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</si>
  <si>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Ми оголошуємо </t>
    </r>
    <r>
      <rPr>
        <b/>
        <u/>
        <sz val="10"/>
        <color rgb="FF000000"/>
        <rFont val="Arial"/>
        <family val="2"/>
      </rPr>
      <t>тендер №</t>
    </r>
  </si>
  <si>
    <r>
      <t xml:space="preserve">We announce a </t>
    </r>
    <r>
      <rPr>
        <b/>
        <u/>
        <sz val="10"/>
        <color rgb="FF000000"/>
        <rFont val="Arial"/>
        <family val="2"/>
      </rPr>
      <t>Tender №</t>
    </r>
    <r>
      <rPr>
        <sz val="10"/>
        <color rgb="FF000000"/>
        <rFont val="Arial"/>
        <family val="2"/>
        <charset val="204"/>
      </rPr>
      <t xml:space="preserve"> </t>
    </r>
  </si>
  <si>
    <t xml:space="preserve">на закупівлю </t>
  </si>
  <si>
    <t>ІТП (Індивідуальні Теплові Пункти) 100-800кВт</t>
  </si>
  <si>
    <t>for procurement of</t>
  </si>
  <si>
    <t>IHS (Individual Heat Substations) 100-800kW</t>
  </si>
  <si>
    <t>згідно наданого переліку необхідних документів та специфікації ( Додаток 1).</t>
  </si>
  <si>
    <t>according to the provided list of documents and specification (see Annex 1).</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</si>
  <si>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</si>
  <si>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</si>
  <si>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зазначивши у темі листа "Пропозиція до тендеру №</t>
  </si>
  <si>
    <t>назва компанії, код ЄДРПОУ".</t>
  </si>
  <si>
    <t>indicating in the subject of the letter "Bid for the tender №</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</si>
  <si>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</si>
  <si>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</si>
  <si>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</si>
  <si>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</si>
  <si>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Запитання:</t>
  </si>
  <si>
    <t>Questions:</t>
  </si>
  <si>
    <t xml:space="preserve">Запитання щодо технічних або організаційних питань мають бути надіслані:
</t>
  </si>
  <si>
    <t>Your question about technical or other issues should be sent:</t>
  </si>
  <si>
    <t xml:space="preserve">1) ВИКЛЮЧНО письмово за наступною адресою E-Mail: </t>
  </si>
  <si>
    <t>procurement-ua@giz.de</t>
  </si>
  <si>
    <t xml:space="preserve">1) EXCLUSIVELY in written to follow E-Mail: </t>
  </si>
  <si>
    <t>2) не пізніше ніж за</t>
  </si>
  <si>
    <t>2</t>
  </si>
  <si>
    <t>робочих дні(в) до дати закінчення тендеру</t>
  </si>
  <si>
    <t>2) not later then</t>
  </si>
  <si>
    <t>working days before date of tender submission</t>
  </si>
  <si>
    <t>3) з посиланням на номер тендеру в темі листа.</t>
  </si>
  <si>
    <t>3) with Tender № in Subject of Email.</t>
  </si>
  <si>
    <t>GIZ зі своєї сторони гарантує конфіденційність наданої в пропозиціях інформації.</t>
  </si>
  <si>
    <t>GIZ, on its turn, would guarantee confidentiality of information provided in price bids.</t>
  </si>
  <si>
    <t xml:space="preserve">Пропозиції мають бути подані до </t>
  </si>
  <si>
    <t xml:space="preserve">години на </t>
  </si>
  <si>
    <t xml:space="preserve">All offers must be submitted till </t>
  </si>
  <si>
    <t>on</t>
  </si>
  <si>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</si>
  <si>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</si>
  <si>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Планова дата завершення оцінки отриманих пропозицій</t>
  </si>
  <si>
    <t>The evaluation of the bids is estimated to be completed by</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</si>
  <si>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</si>
  <si>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</si>
  <si>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</si>
  <si>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All bidders will be informed about the results of the tender by e-mail.</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</si>
  <si>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</si>
  <si>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</si>
  <si>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</si>
  <si>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</si>
  <si>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</si>
  <si>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</si>
  <si>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</si>
  <si>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</si>
  <si>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</si>
  <si>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</si>
  <si>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</si>
  <si>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</si>
  <si>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</si>
  <si>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</si>
  <si>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</si>
  <si>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</si>
  <si>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</si>
  <si>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</si>
  <si>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t>З повагою,</t>
  </si>
  <si>
    <t>Sincerely yours,</t>
  </si>
  <si>
    <t>Відділ закупівель GIZ</t>
  </si>
  <si>
    <t>GIZ Procurement Unit</t>
  </si>
  <si>
    <t xml:space="preserve">Перелік необхідних документів які має надати Учасник тендеру: </t>
  </si>
  <si>
    <t xml:space="preserve">Documents to be submitted by the Bidder: </t>
  </si>
  <si>
    <t>Реєстраційні документи 
учасника тендеру у форматі PDF.</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</si>
  <si>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</si>
  <si>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Registration documents of the bidder in PDF.</t>
  </si>
  <si>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</si>
  <si>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</si>
  <si>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</si>
  <si>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</si>
  <si>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ofassociation of participants with valid data as of the date of submission of the bid.</t>
    </r>
  </si>
  <si>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</si>
  <si>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</si>
  <si>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</si>
  <si>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</si>
  <si>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</si>
  <si>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Filled Annex 5 (check marks) "Self-declaration to determine the origin or source of the goods offered" dated, signed and sealed (if applicable) in PDF.</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</si>
  <si>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</si>
  <si>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</si>
  <si>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t>а) технічний опис (datasheet) ІТП;</t>
  </si>
  <si>
    <t>a) Technical description (datasheet) of the Individual Heating Substation (IHS);</t>
  </si>
  <si>
    <t>б) теплотехнічний розрахунок теплообмінника (Q, ΔT, Δp);</t>
  </si>
  <si>
    <t>b) Thermal design calculation of the heat exchanger (Q, ΔT, Δp);</t>
  </si>
  <si>
    <t>в) паспорт виробу;</t>
  </si>
  <si>
    <t>c) Product passport / manufacturer’s certificate;</t>
  </si>
  <si>
    <t>г) принципова схема;</t>
  </si>
  <si>
    <t>d) Principle (schematic) diagram.</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</si>
  <si>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</si>
  <si>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</si>
  <si>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</si>
  <si>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</si>
  <si>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</si>
  <si>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The commercial bid is made in accordance with the form provided in this letter with the date, signature of the authorized person, the seal of the enterprise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</si>
  <si>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</si>
  <si>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</si>
  <si>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</si>
  <si>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</si>
  <si>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</si>
  <si>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</si>
  <si>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</si>
  <si>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</si>
  <si>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</si>
  <si>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</si>
  <si>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</si>
  <si>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</si>
  <si>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Send the bid no later than the date and time of submission to the address specified in the tender invitation. Bids that do not meet these conditions will be disqualified;</t>
  </si>
  <si>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</si>
  <si>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</si>
  <si>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</si>
  <si>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</si>
  <si>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вивчати умови закупівлі, що визначені в тендерній документації;</t>
  </si>
  <si>
    <t>§ ATTENTIVELY study the procurement conditions specified in the tender documentation;</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</si>
  <si>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</si>
  <si>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</si>
  <si>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</si>
  <si>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</si>
  <si>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</si>
  <si>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Technical bid should not contain commercial information (prices). If a Technical bid is submitted with commercial information, such bid will be rejected.</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</si>
  <si>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</si>
  <si>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If the Customer makes changes to the tender documentation, the Bidder bears fully responsiblity for submitting a Bid that corresponds to the current version of the tender documentation.</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</si>
  <si>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</si>
  <si>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</si>
  <si>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</si>
  <si>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</si>
  <si>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</si>
  <si>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</si>
  <si>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</si>
  <si>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</si>
  <si>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</si>
  <si>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</si>
  <si>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</si>
  <si>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</si>
  <si>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</si>
  <si>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</si>
  <si>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</si>
  <si>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</si>
  <si>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</si>
  <si>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</si>
  <si>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</si>
  <si>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</si>
  <si>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</si>
  <si>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1.1</t>
  </si>
  <si>
    <t>IHS 100-111kW DN50</t>
  </si>
  <si>
    <t>ІТП 100-111kW DN50</t>
  </si>
  <si>
    <t xml:space="preserve">Modular IHS of the heating system according to an independent scheme with a plate heat exchanger. 
1. The working environment is water. Factory ready, frame mounting.
2. Thermal power
The rated heat output is not less than 100-110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DN50, flange connection
Secondary circuit: DN50, flanged connection
Pressure rating: PN16 or higher
Working pressure: not less than 1.0 MPa
6. Heat exchanger
Type: lamellar, collapsible, water-water
Power: at least 111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</si>
  <si>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r>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t>
    </r>
    <r>
      <rPr>
        <b/>
        <sz val="10"/>
        <color theme="1"/>
        <rFont val="Arial"/>
        <family val="2"/>
      </rPr>
      <t>100-111кВт</t>
    </r>
    <r>
      <rPr>
        <sz val="10"/>
        <color theme="1"/>
        <rFont val="Arial"/>
        <family val="2"/>
      </rPr>
      <t xml:space="preserve">,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t>
    </r>
    <r>
      <rPr>
        <b/>
        <sz val="10"/>
        <color theme="1"/>
        <rFont val="Arial"/>
        <family val="2"/>
      </rPr>
      <t>DN50</t>
    </r>
    <r>
      <rPr>
        <sz val="10"/>
        <color theme="1"/>
        <rFont val="Arial"/>
        <family val="2"/>
      </rPr>
      <t xml:space="preserve">, фланцеве приєднання
Вторинний контур: </t>
    </r>
    <r>
      <rPr>
        <b/>
        <sz val="10"/>
        <color theme="1"/>
        <rFont val="Arial"/>
        <family val="2"/>
      </rPr>
      <t>DN50</t>
    </r>
    <r>
      <rPr>
        <sz val="10"/>
        <color theme="1"/>
        <rFont val="Arial"/>
        <family val="2"/>
      </rPr>
      <t xml:space="preserve">,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t>
    </r>
    <r>
      <rPr>
        <b/>
        <sz val="10"/>
        <color theme="1"/>
        <rFont val="Arial"/>
        <family val="2"/>
      </rPr>
      <t>111 кВт</t>
    </r>
    <r>
      <rPr>
        <sz val="10"/>
        <color theme="1"/>
        <rFont val="Arial"/>
        <family val="2"/>
      </rPr>
      <t xml:space="preserve">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r>
  </si>
  <si>
    <t>set</t>
  </si>
  <si>
    <t>1.2</t>
  </si>
  <si>
    <t>IHS 150kW DN65</t>
  </si>
  <si>
    <t>ІПТ 150kW DN65</t>
  </si>
  <si>
    <t xml:space="preserve">Modular IHS of the heating system according to an independent scheme with a plate heat exchanger. 
1. The working environment is water. Factory ready, frame mounting.
2. Thermal power
The rated heat output is not less than 150 kW, which must be provided in the calculated temperature regimes.
3. Temperature conditions
Primary circuit: 90 / 70 °C
Secondary circuit: 80 / 60 °C
4. Hydraulic Limit Parameters
Heat exchanger pressure loss:
primary circuit — no more than 11 kPa;
secondary circuit — no more than 11 kPa.
5. Connection and pressure
Primary circuit: DN65, flanged connection
Secondary circuit: DN65, flanged connection
Pressure rating: PN16 or higher
Working pressure: not less than 1.0 MPa
6. Heat exchanger
Type: lamellar, collapsible, water-water
Power: at least 150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</si>
  <si>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150кВт,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DN65, фланцеве приєднання
Вторинний контур: DN65,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150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</si>
  <si>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1.3</t>
  </si>
  <si>
    <t>IHS 200kW DN65</t>
  </si>
  <si>
    <t>ІТП 200kW DN65</t>
  </si>
  <si>
    <t xml:space="preserve">Modular IHS of the heating system according to an independent scheme with a plate heat exchanger. 
1. The working environment is water. Factory ready, frame mounting.
2. Thermal power
The rated heat output is not less than 200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DN65, flanged connection
Secondary circuit: DN65, flanged connection
Pressure rating: PN16 or higher
Working pressure: not less than 1.0 MPa
6. Heat exchanger
Type: lamellar, collapsible, water-water
Power: at least 200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</si>
  <si>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200кВт,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DN65, фланцеве приєднання
Вторинний контур: DN65,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200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</si>
  <si>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1.4</t>
  </si>
  <si>
    <t>IHS 300kW DN80</t>
  </si>
  <si>
    <t>ІТП 300kW DN80</t>
  </si>
  <si>
    <t xml:space="preserve">Modular IHS of the heating system according to an independent scheme with a plate heat exchanger. 
1. The working environment is water. Factory ready, frame mounting.
2. Thermal power
The rated heat output is not less than 300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DN80, flange connection
Secondary circuit: DN80, flanged connection
Pressure rating: PN16 or higher
Working pressure: not less than 1.0 MPa
6. Heat exchanger
Type: lamellar, collapsible, water-water
Power: at least 300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</si>
  <si>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300 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DN80, фланцеве приєднання
Вторинний контур: DN80,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300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</si>
  <si>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1.5</t>
  </si>
  <si>
    <t>IHS 373kW DN80</t>
  </si>
  <si>
    <t>ІТП 373kW DN80</t>
  </si>
  <si>
    <t>Modular IHS of the heating system according to an independent scheme with a plate heat exchanger. 
1. The working environment is water. Factory ready, frame mounting.
2. Thermal power
The rated thermal power is not less than 373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DN80, flange connection
Secondary circuit: DN80, flanged connection
Pressure rating: PN16 or higher
Working pressure: not less than 1.0 MPa
6. Heat exchanger
Type: lamellar, collapsible, water-water
Power: at least 373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</si>
  <si>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373кВт,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DN80, фланцеве приєднання
Вторинний контур: DN80,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373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</si>
  <si>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1.6</t>
  </si>
  <si>
    <t>IHS 400kW DN80</t>
  </si>
  <si>
    <t>ІТП 400kW DN80</t>
  </si>
  <si>
    <t xml:space="preserve">Modular IHS of the heating system according to an independent scheme with a plate heat exchanger. 
1. The working environment is water. Factory ready, frame mounting.
2. Thermal power
The rated heat output is not less than 400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DN80, flange connection
Secondary circuit: DN80, flanged connection
Pressure rating: PN16 or higher
Working pressure: not less than 1.0 MPa
6. Heat exchanger
Type: lamellar, collapsible, water-water
Power: at least 400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IHS)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</si>
  <si>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400кВт,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DN80, фланцеве приєднання
Вторинний контур: DN80,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400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</si>
  <si>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1.7</t>
  </si>
  <si>
    <t>IHS 550kW DN100</t>
  </si>
  <si>
    <t>ІТП 550kW DN100</t>
  </si>
  <si>
    <t>Modular IHS of the heating system according to an independent scheme with a plate heat exchanger. 
1. The working environment is water. Factory ready, frame mounting.
2. Thermal power
The rated heat output is not less than 550 kW, which must be provided in the calculated temperature regimes.
3. Temperature conditions
Primary circuit: 90 / 70 °C
Secondary circuit: 80 / 60 °C
4. Hydraulic Limit Parameters
Heat exchanger pressure loss:
primary circuit — no more than 11 kPa;
secondary circuit — no more than 11 kPa.
5. Connection and pressure
Primary circuit: DN100, flange connection
Secondary circuit: DN100, flange connection
Pressure rating: PN16 or higher
Working pressure: not less than 1.0 MPa
6. Heat exchanger
Type: lamellar, collapsible, water-water
Power: at least 550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IHS)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</si>
  <si>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550кВт,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DN100, фланцеве приєднання
Вторинний контур: DN100,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550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</si>
  <si>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1.8</t>
  </si>
  <si>
    <t>IHS 683kW DN100</t>
  </si>
  <si>
    <t>ІТП 683kW DN100</t>
  </si>
  <si>
    <t xml:space="preserve">Modular IHS of the heating system according to an independent scheme with a plate heat exchanger. 
1. The working environment is water. Factory ready, frame mounting.
2. Thermal power
The rated heat output is not less than 683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DN100, flange connection
Secondary circuit: DN100, flange connection
Pressure rating: PN16 or higher
Working pressure: not less than 1.0 MPa
6. Heat exchanger
Type: lamellar, collapsible, water-water
Power: at least 683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IHS)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</si>
  <si>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683кВт,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DN100, фланцеве приєднання
Вторинний контур: DN100,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683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</si>
  <si>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1.9</t>
  </si>
  <si>
    <t>IHS 800kW DN100</t>
  </si>
  <si>
    <t>ІТП 800kW DN100</t>
  </si>
  <si>
    <t xml:space="preserve">Modular IHS of the heating system according to an independent scheme with a plate heat exchanger. 
1. The working environment is water. Factory ready, frame mounting.
2. Thermal power
The rated heat output is not less than 800 kW, which must be provided in the design temperature regimes.
3. Temperature conditions
Primary circuit: 90 / 70 °C
Secondary circuit: 80 / 60 °C
4. Hydraulic Limit Parameters
Heat exchanger pressure loss:
primary circuit — no more than 11 kPa;
secondary circuit — no more than 11 kPa.
5. Connection and pressure
Primary circuit: DN100, flange connection
Secondary circuit: DN100, flange connection
Pressure rating: PN16 or higher
Working pressure: not less than 1.0 MPa
6. Heat exchanger
Type: lamellar, collapsible, water-water
Power: at least 800 kW in the specified modes
Materials: plates - stainless steel (or equivalent), seals - heat resistant
Heat exchange surface margin: at least 10% or confirmation by calculation
The number of plates is determined by the manufacturer based on the results of the thermal engineering calculation
7. Pumps and automation (if available as part of the ITP)
Variable speed (or EC) pumps, automatic secondary circuit temperature control, supply and return sensors, overheating protection.
8.Automatic make-up unit (secondary heating circuit)
The Individual Heating Substation shall be equipped with an automatic make-up unit for the secondary (internal) heating circuit, designed to maintain the required system pressure during operation.
</t>
  </si>
  <si>
    <t xml:space="preserve">Модульний ІТП системи опалення за незалежною схемою з пластинчастим теплообмінником. 
1. Робоче середовище — вода. Заводська готовність, монтаж на рамі.
2. Теплова потужність
Номінальна теплова потужність — не менше 800кВт, яка має забезпечуватися у розрахункових температурних режимах.
3. Температурні режими
Первинний контур: 90 / 70 °C
Вторинний контур: 80 / 60 °C
4. Граничні гідравлічні параметри
Втрати тиску теплообмінника:
первинний контур — не більше 11 кПа;
вторинний контур — не більше 11 кПа.
5. Підключення та тиск
Первинний контур: DN100, фланцеве приєднання
Вторинний контур: DN100, фланцеве приєднання
Номінальний тиск: PN16 або вище
Робочий тиск: не менше 1,0 МПа
6. Теплообмінник
Тип: пластинчастий, розбірний, водо-водяний
Потужність: не менше 800 кВт у вказаних режимах
Матеріали: пластини — нержавіюча сталь (або еквівалент), ущільнення — термостійкі
Запас поверхні теплообміну: не менше 10 % або підтвердження розрахунком
Кількість пластин визначається виробником за результатами теплотехнічного розрахунку
7. Насоси та автоматика (за наявності у складі ІТП)
Насоси з регульованою швидкістю (або EC), автоматичне регулювання температури вторинного контуру, датчики подачі та зворотки, захист від перегріву.
8. Автоматичний підживлюючий пристрій (вторинний контур опалення)
Індивідуальна теплова підстанція повинна бути обладнана автоматичним підживлюючим пристроєм для вторинного (внутрішнього) контуру опалення, призначеним для підтримки необхідного тиску в системі під час експлуатації.
</t>
  </si>
  <si>
    <t>Додаток 2/ Annex 2</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</si>
  <si>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</si>
  <si>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</si>
  <si>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</si>
  <si>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</si>
  <si>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</si>
  <si>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</si>
  <si>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</si>
  <si>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</si>
  <si>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</si>
  <si>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Одиниця виміру / Unit of measurment</t>
  </si>
  <si>
    <t>Кількість/
Quantity</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</si>
  <si>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</si>
  <si>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</si>
  <si>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Всього до сплати /Amount to pay</t>
  </si>
  <si>
    <t xml:space="preserve">*ціна за одиницю товару зазначається до другої цифри після коми / * prices per unit of the Goods are indicated with 2 digits after comma </t>
  </si>
  <si>
    <r>
      <t xml:space="preserve">The price must include all applicable charges, to be paid, including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</si>
  <si>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r>
      <t>Пропозиція дійсна до</t>
    </r>
    <r>
      <rPr>
        <sz val="10"/>
        <color theme="1"/>
        <rFont val="Arial"/>
        <family val="2"/>
      </rPr>
      <t xml:space="preserve"> / Bid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</si>
  <si>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</si>
  <si>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</si>
  <si>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</si>
  <si>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</si>
  <si>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</si>
  <si>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</si>
  <si>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Bidder, that includes, but is not limited to: price of Goods, packaging of Goods, addsress delivery of Goods, unloading, delivery of the goods to the destination place by address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</si>
  <si>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</si>
  <si>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</si>
  <si>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</si>
  <si>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</si>
  <si>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</si>
  <si>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</si>
  <si>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</si>
  <si>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</si>
  <si>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</si>
  <si>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</si>
  <si>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</si>
  <si>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</si>
  <si>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</si>
  <si>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У рамках цього замовлення не передбачено монтаж/введення в експлуатацію (лише поставка).</t>
  </si>
  <si>
    <t>No installation/commissioning under this PO (supply only).</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</si>
  <si>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</si>
  <si>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</si>
  <si>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</si>
  <si>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</si>
  <si>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</si>
  <si>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</si>
  <si>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</si>
  <si>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Bidder.</t>
  </si>
  <si>
    <t>Додаток 3 / Annex 3</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</si>
  <si>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</si>
  <si>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</si>
  <si>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</si>
  <si>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</si>
  <si>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</si>
  <si>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</si>
  <si>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</si>
  <si>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r>
      <t xml:space="preserve">Гарантія на товар / 
</t>
    </r>
    <r>
      <rPr>
        <b/>
        <sz val="9"/>
        <rFont val="Arial"/>
        <family val="2"/>
        <charset val="204"/>
      </rPr>
      <t>Warranty for goods</t>
    </r>
  </si>
  <si>
    <t>Lot 1/ Лот 1</t>
  </si>
  <si>
    <r>
      <t>Пропозиція дійсна до</t>
    </r>
    <r>
      <rPr>
        <sz val="10"/>
        <color theme="1"/>
        <rFont val="Arial"/>
        <family val="2"/>
      </rPr>
      <t xml:space="preserve"> / Offer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</si>
  <si>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</si>
  <si>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</si>
  <si>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</si>
  <si>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</si>
  <si>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</si>
  <si>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</si>
  <si>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</si>
  <si>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</si>
  <si>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</si>
  <si>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</si>
  <si>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</si>
  <si>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а) Видаткова накладна
б) Гарантійний талон (з печаткою виробника та/або Продавця)</t>
  </si>
  <si>
    <t xml:space="preserve">a) Delivery note
b) Warranty certificate (with stamp of manufacture and/or Seller)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</si>
  <si>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</si>
  <si>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Позиція № /  Position #</t>
  </si>
  <si>
    <t>№</t>
  </si>
  <si>
    <t>Delivery address</t>
  </si>
  <si>
    <t>Адреса доставки</t>
  </si>
  <si>
    <t>Recipient organization</t>
  </si>
  <si>
    <t>Організація-отримувач</t>
  </si>
  <si>
    <t>Кількість для постачання в шт. / Quantity for delivery, pcs</t>
  </si>
  <si>
    <t>Central warehouse, 9 Tsysyk Kvitky Lane, Dnipropetrovsk Region, Kryvyi Rih, Central City District, 50000</t>
  </si>
  <si>
    <t>Центральний склад,  провулок Цісик Квітки,9, Дніпропетровська область, м. Кривий Ріг, Центрально-Міський район, 50000</t>
  </si>
  <si>
    <t>Kryvorizhteplomerezha Municipal Utility Company</t>
  </si>
  <si>
    <t>КПТМ "Криворіжтепломережа"</t>
  </si>
  <si>
    <t>Total q-ty acc. to the Delivery Plan</t>
  </si>
  <si>
    <t>Додаток 6 / Annex 6</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</si>
  <si>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</si>
  <si>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</si>
  <si>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</si>
  <si>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</si>
  <si>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</si>
  <si>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</si>
  <si>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</si>
  <si>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</si>
  <si>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</si>
  <si>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</si>
  <si>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</si>
  <si>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</si>
  <si>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</si>
  <si>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</si>
  <si>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</si>
  <si>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</si>
  <si>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</si>
  <si>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</si>
  <si>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</si>
  <si>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</si>
  <si>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</si>
  <si>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</si>
  <si>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</si>
  <si>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</si>
  <si>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 xml:space="preserve">Питання, що надходять найчастіше </t>
  </si>
  <si>
    <t xml:space="preserve">1)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</si>
  <si>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</si>
  <si>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2)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</si>
  <si>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</si>
  <si>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t>3)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</si>
  <si>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</si>
  <si>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4)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</si>
  <si>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</si>
  <si>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5) На Ваш запит підходить декілька пропозицій. Яку мені пропонувати - дешевшу чи дорожчу?</t>
  </si>
  <si>
    <t>Якщо не вказано інше - критерієм вибору буде найнижча ціна, звичайно, за умови технічної відповідності до специфікації.</t>
  </si>
  <si>
    <t>6) На Ваш запит підходить декілька пропозицій, які відрізняються кольором/ матеріалом/ виробником. Що пропонувати?</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</si>
  <si>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</si>
  <si>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7) Чи можливо надати альтернативну пропозицію?</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</si>
  <si>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</si>
  <si>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8) Як довідатись про результати тендеру?</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</si>
  <si>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</si>
  <si>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9) Мене не влаштовують умови оплати. Чи я можу запропонувати інші умови?</t>
  </si>
  <si>
    <t>Умови оплати зміні не підлягають, якщо така можливість прямо не визначена тендерною документацією.</t>
  </si>
  <si>
    <t>10) Я платник ПДВ, а GIZ запитує пропозицію без ПДВ. Де я можу дізнатися більше про це?</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</si>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</sst>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 [$EUR]"/>
  </numFmts>
  <fonts count="73">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b/>
      <sz val="10"/>
      <color rgb="FF0070C0"/>
      <name val="Arial"/>
      <family val="2"/>
    </font>
    <font>
      <b/>
      <sz val="8"/>
      <color rgb="FFFF0000"/>
      <name val="Arial"/>
      <family val="2"/>
      <charset val="204"/>
    </font>
    <font>
      <b/>
      <sz val="10"/>
      <color theme="1"/>
      <name val="Calibri"/>
      <family val="2"/>
      <charset val="204"/>
    </font>
    <font>
      <sz val="9"/>
      <name val="Arial"/>
      <family val="2"/>
      <charset val="204"/>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top/>
      <bottom style="medium">
        <color indexed="64"/>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3" fillId="0" borderId="0"/>
    <xf numFmtId="0" fontId="1" fillId="0" borderId="0"/>
    <xf numFmtId="0" fontId="23" fillId="0" borderId="0"/>
    <xf numFmtId="0" fontId="2" fillId="0" borderId="0"/>
    <xf numFmtId="0" fontId="2" fillId="0" borderId="0"/>
    <xf numFmtId="0" fontId="23" fillId="0" borderId="0"/>
    <xf numFmtId="0" fontId="12" fillId="0" borderId="0"/>
  </cellStyleXfs>
  <cellXfs count="490">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4" fillId="2"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 fontId="9" fillId="0" borderId="18"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38" fillId="0" borderId="19" xfId="0" applyFont="1" applyBorder="1" applyAlignment="1">
      <alignment horizontal="center" vertical="center"/>
    </xf>
    <xf numFmtId="0" fontId="41" fillId="0" borderId="19" xfId="0" applyFont="1" applyBorder="1" applyAlignment="1">
      <alignment horizontal="center" vertical="center"/>
    </xf>
    <xf numFmtId="4" fontId="24" fillId="0" borderId="30" xfId="0" applyNumberFormat="1" applyFont="1" applyBorder="1" applyAlignment="1">
      <alignment horizontal="center" vertical="center" wrapText="1"/>
    </xf>
    <xf numFmtId="0" fontId="24" fillId="0" borderId="31" xfId="0" applyFont="1" applyBorder="1" applyAlignment="1">
      <alignment horizontal="center" vertical="center" wrapText="1"/>
    </xf>
    <xf numFmtId="14" fontId="2" fillId="0" borderId="0" xfId="0" applyNumberFormat="1" applyFont="1" applyAlignment="1">
      <alignment horizontal="center" vertical="center"/>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2" fillId="2" borderId="0" xfId="0" applyFont="1" applyFill="1" applyAlignment="1">
      <alignment horizontal="left" vertical="top" wrapText="1"/>
    </xf>
    <xf numFmtId="0" fontId="29" fillId="2" borderId="0" xfId="0" applyFont="1" applyFill="1" applyAlignment="1">
      <alignment horizontal="right" vertical="center" wrapText="1"/>
    </xf>
    <xf numFmtId="0" fontId="54" fillId="2" borderId="9" xfId="0" applyFont="1" applyFill="1" applyBorder="1" applyAlignment="1">
      <alignment vertical="top" wrapText="1"/>
    </xf>
    <xf numFmtId="0" fontId="54" fillId="2" borderId="12" xfId="0" applyFont="1" applyFill="1" applyBorder="1" applyAlignment="1">
      <alignment vertical="top" wrapText="1"/>
    </xf>
    <xf numFmtId="0" fontId="41" fillId="0" borderId="49" xfId="0" applyFont="1" applyBorder="1" applyAlignment="1">
      <alignment horizontal="justify" vertical="center" wrapText="1"/>
    </xf>
    <xf numFmtId="0" fontId="41" fillId="0" borderId="50" xfId="0" applyFont="1" applyBorder="1" applyAlignment="1">
      <alignment horizontal="justify" vertical="center" wrapText="1"/>
    </xf>
    <xf numFmtId="0" fontId="41" fillId="2" borderId="0" xfId="0" applyFont="1" applyFill="1" applyAlignment="1">
      <alignment horizontal="justify" vertical="center" wrapText="1"/>
    </xf>
    <xf numFmtId="0" fontId="29" fillId="2" borderId="8" xfId="0" applyFont="1" applyFill="1" applyBorder="1" applyAlignment="1">
      <alignment horizontal="justify" vertical="center" wrapText="1"/>
    </xf>
    <xf numFmtId="0" fontId="33" fillId="2" borderId="8" xfId="0" applyFont="1" applyFill="1" applyBorder="1" applyAlignment="1">
      <alignment horizontal="justify" vertical="center" wrapText="1"/>
    </xf>
    <xf numFmtId="0" fontId="29"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5"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1" fontId="9" fillId="0" borderId="14" xfId="0" applyNumberFormat="1" applyFont="1" applyBorder="1" applyAlignment="1">
      <alignment horizontal="center" vertical="center"/>
    </xf>
    <xf numFmtId="4" fontId="24"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8" fillId="2" borderId="0" xfId="1" applyFont="1" applyFill="1" applyBorder="1" applyAlignment="1">
      <alignment vertical="center"/>
    </xf>
    <xf numFmtId="0" fontId="11" fillId="2" borderId="0" xfId="1" applyFont="1" applyFill="1" applyBorder="1" applyAlignment="1">
      <alignment wrapText="1"/>
    </xf>
    <xf numFmtId="0" fontId="28"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0" fontId="27" fillId="2" borderId="22" xfId="0" applyFont="1" applyFill="1" applyBorder="1"/>
    <xf numFmtId="4" fontId="0" fillId="2" borderId="0" xfId="0" applyNumberFormat="1" applyFill="1" applyAlignment="1">
      <alignment horizontal="center" vertical="center"/>
    </xf>
    <xf numFmtId="0" fontId="32" fillId="0" borderId="41" xfId="0" quotePrefix="1" applyFont="1" applyBorder="1" applyAlignment="1">
      <alignment horizontal="center" vertical="center" wrapText="1"/>
    </xf>
    <xf numFmtId="49" fontId="63" fillId="0" borderId="26"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63" fillId="0" borderId="4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2" fillId="0" borderId="1" xfId="0" quotePrefix="1" applyFont="1" applyBorder="1" applyAlignment="1">
      <alignment horizontal="center" vertical="center" wrapText="1"/>
    </xf>
    <xf numFmtId="165" fontId="63" fillId="2" borderId="0" xfId="0" applyNumberFormat="1" applyFont="1" applyFill="1" applyAlignment="1">
      <alignment horizontal="center" vertical="center"/>
    </xf>
    <xf numFmtId="0" fontId="24" fillId="2" borderId="0" xfId="0" applyFont="1" applyFill="1" applyAlignment="1">
      <alignment horizontal="center" vertical="center"/>
    </xf>
    <xf numFmtId="49" fontId="63" fillId="2" borderId="0" xfId="0" applyNumberFormat="1" applyFont="1" applyFill="1" applyAlignment="1">
      <alignment horizontal="center" vertical="center"/>
    </xf>
    <xf numFmtId="0" fontId="32"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9" fillId="0" borderId="1" xfId="0" applyFont="1" applyBorder="1" applyAlignment="1">
      <alignment horizontal="left"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32" fillId="0" borderId="15" xfId="0" quotePrefix="1" applyFont="1" applyBorder="1" applyAlignment="1">
      <alignment horizontal="center" vertical="center" wrapText="1"/>
    </xf>
    <xf numFmtId="4" fontId="63" fillId="2" borderId="48" xfId="0" applyNumberFormat="1" applyFont="1" applyFill="1" applyBorder="1" applyAlignment="1">
      <alignment horizontal="center" vertical="center"/>
    </xf>
    <xf numFmtId="4" fontId="63" fillId="2" borderId="19" xfId="0" applyNumberFormat="1" applyFont="1" applyFill="1" applyBorder="1" applyAlignment="1">
      <alignment horizontal="center" vertical="center"/>
    </xf>
    <xf numFmtId="0" fontId="25" fillId="2" borderId="0" xfId="0" applyFont="1" applyFill="1" applyAlignment="1">
      <alignment horizontal="left"/>
    </xf>
    <xf numFmtId="0" fontId="9" fillId="0" borderId="18" xfId="0" applyFont="1" applyBorder="1" applyAlignment="1">
      <alignment horizontal="left" vertical="center" wrapText="1"/>
    </xf>
    <xf numFmtId="20" fontId="5" fillId="2" borderId="23" xfId="0" applyNumberFormat="1" applyFont="1" applyFill="1" applyBorder="1" applyAlignment="1">
      <alignment horizontal="center"/>
    </xf>
    <xf numFmtId="4" fontId="2" fillId="0" borderId="40"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4" fontId="2" fillId="0" borderId="63" xfId="0" applyNumberFormat="1" applyFont="1" applyBorder="1" applyAlignment="1">
      <alignment horizontal="center" vertical="center"/>
    </xf>
    <xf numFmtId="4" fontId="2" fillId="0" borderId="27" xfId="0" applyNumberFormat="1" applyFont="1" applyBorder="1" applyAlignment="1" applyProtection="1">
      <alignment horizontal="center" vertical="center"/>
      <protection locked="0"/>
    </xf>
    <xf numFmtId="4" fontId="2" fillId="0" borderId="42" xfId="0" applyNumberFormat="1" applyFont="1" applyBorder="1" applyAlignment="1" applyProtection="1">
      <alignment horizontal="center" vertical="center"/>
      <protection locked="0"/>
    </xf>
    <xf numFmtId="0" fontId="39" fillId="2" borderId="0" xfId="0" applyFont="1" applyFill="1" applyAlignment="1">
      <alignment horizontal="left" vertical="center"/>
    </xf>
    <xf numFmtId="0" fontId="41" fillId="0" borderId="53" xfId="0" applyFont="1" applyBorder="1" applyAlignment="1">
      <alignment horizontal="justify" vertical="center" wrapText="1"/>
    </xf>
    <xf numFmtId="0" fontId="0" fillId="2" borderId="54" xfId="0" applyFill="1" applyBorder="1"/>
    <xf numFmtId="0" fontId="0" fillId="2" borderId="55" xfId="0" applyFill="1" applyBorder="1"/>
    <xf numFmtId="0" fontId="2"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38" fillId="0" borderId="53" xfId="0" applyFont="1" applyBorder="1" applyAlignment="1">
      <alignment horizontal="center" vertical="center"/>
    </xf>
    <xf numFmtId="0" fontId="2" fillId="0" borderId="0" xfId="6" applyAlignment="1">
      <alignment horizontal="center" vertical="top" wrapText="1"/>
    </xf>
    <xf numFmtId="0" fontId="5" fillId="0" borderId="1" xfId="6" applyFont="1" applyBorder="1" applyAlignment="1">
      <alignment horizontal="center" vertical="center" wrapText="1"/>
    </xf>
    <xf numFmtId="49" fontId="37" fillId="2" borderId="1" xfId="6" applyNumberFormat="1" applyFont="1" applyFill="1" applyBorder="1" applyAlignment="1">
      <alignment horizontal="center" vertical="top" wrapText="1"/>
    </xf>
    <xf numFmtId="0" fontId="38" fillId="0" borderId="1" xfId="6" applyFont="1" applyBorder="1" applyAlignment="1">
      <alignment horizontal="left" vertical="top" wrapText="1"/>
    </xf>
    <xf numFmtId="0" fontId="37" fillId="0" borderId="1" xfId="6" applyFont="1" applyBorder="1" applyAlignment="1">
      <alignment horizontal="center" vertical="top" wrapText="1"/>
    </xf>
    <xf numFmtId="0" fontId="38" fillId="0" borderId="1" xfId="6" applyFont="1" applyBorder="1" applyAlignment="1">
      <alignment horizontal="center" vertical="top" wrapText="1"/>
    </xf>
    <xf numFmtId="1" fontId="38" fillId="0" borderId="1" xfId="6" applyNumberFormat="1" applyFont="1" applyBorder="1" applyAlignment="1">
      <alignment horizontal="center" vertical="top" wrapText="1"/>
    </xf>
    <xf numFmtId="0" fontId="38" fillId="0" borderId="0" xfId="6" applyFont="1" applyAlignment="1">
      <alignment horizontal="left" vertical="top"/>
    </xf>
    <xf numFmtId="0" fontId="37" fillId="0" borderId="1" xfId="6" applyFont="1" applyBorder="1" applyAlignment="1">
      <alignment horizontal="center" vertical="top"/>
    </xf>
    <xf numFmtId="0" fontId="2" fillId="0" borderId="1" xfId="6" applyBorder="1" applyAlignment="1">
      <alignment horizontal="left" vertical="top" wrapText="1"/>
    </xf>
    <xf numFmtId="1" fontId="2" fillId="0" borderId="1" xfId="6" applyNumberFormat="1" applyBorder="1" applyAlignment="1">
      <alignment horizontal="center" vertical="top" wrapText="1"/>
    </xf>
    <xf numFmtId="0" fontId="2" fillId="0" borderId="0" xfId="6" applyAlignment="1">
      <alignment horizontal="left" vertical="center" wrapText="1"/>
    </xf>
    <xf numFmtId="0" fontId="37" fillId="2" borderId="1" xfId="6" applyFont="1" applyFill="1" applyBorder="1" applyAlignment="1">
      <alignment horizontal="center" vertical="top"/>
    </xf>
    <xf numFmtId="0" fontId="37" fillId="0" borderId="1" xfId="6" applyFont="1" applyBorder="1" applyAlignment="1">
      <alignment vertical="top" wrapText="1"/>
    </xf>
    <xf numFmtId="0" fontId="38" fillId="0" borderId="1" xfId="6" applyFont="1" applyBorder="1" applyAlignment="1">
      <alignment vertical="top"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1" xfId="6" applyBorder="1" applyAlignment="1">
      <alignment vertical="top"/>
    </xf>
    <xf numFmtId="0" fontId="2" fillId="0" borderId="1" xfId="13" applyBorder="1" applyAlignment="1">
      <alignment vertical="top"/>
    </xf>
    <xf numFmtId="0" fontId="2" fillId="0" borderId="0" xfId="13" applyAlignment="1">
      <alignment vertical="top"/>
    </xf>
    <xf numFmtId="0" fontId="2" fillId="0" borderId="0" xfId="9" applyFont="1" applyAlignment="1">
      <alignment vertical="top" wrapText="1"/>
    </xf>
    <xf numFmtId="0" fontId="2" fillId="2" borderId="0" xfId="6" applyFill="1" applyAlignment="1">
      <alignment vertical="top"/>
    </xf>
    <xf numFmtId="0" fontId="71" fillId="2" borderId="0" xfId="6" applyFont="1" applyFill="1" applyAlignment="1">
      <alignment horizontal="right" vertical="top"/>
    </xf>
    <xf numFmtId="1" fontId="5" fillId="2" borderId="1" xfId="6" applyNumberFormat="1" applyFont="1" applyFill="1" applyBorder="1" applyAlignment="1">
      <alignment horizontal="center" vertical="top"/>
    </xf>
    <xf numFmtId="0" fontId="9" fillId="0" borderId="32" xfId="0" applyFont="1" applyBorder="1" applyAlignment="1">
      <alignment horizontal="left" vertical="center" wrapText="1"/>
    </xf>
    <xf numFmtId="0" fontId="9" fillId="0" borderId="1" xfId="0" applyFont="1" applyBorder="1" applyAlignment="1">
      <alignment horizontal="left" vertical="center"/>
    </xf>
    <xf numFmtId="0" fontId="9" fillId="0" borderId="30" xfId="0" applyFont="1" applyBorder="1" applyAlignment="1">
      <alignment horizontal="left" vertical="center"/>
    </xf>
    <xf numFmtId="0" fontId="9" fillId="0" borderId="14" xfId="0" applyFont="1" applyBorder="1" applyAlignment="1">
      <alignment horizontal="left" vertical="center"/>
    </xf>
    <xf numFmtId="1" fontId="9" fillId="0" borderId="30" xfId="0" applyNumberFormat="1" applyFont="1" applyBorder="1" applyAlignment="1">
      <alignment horizontal="center" vertical="center"/>
    </xf>
    <xf numFmtId="1" fontId="9" fillId="0" borderId="32" xfId="0" applyNumberFormat="1" applyFont="1" applyBorder="1" applyAlignment="1">
      <alignment horizontal="center" vertical="center"/>
    </xf>
    <xf numFmtId="49" fontId="37" fillId="2" borderId="1" xfId="0" applyNumberFormat="1" applyFont="1" applyFill="1" applyBorder="1" applyAlignment="1">
      <alignment horizontal="center"/>
    </xf>
    <xf numFmtId="0" fontId="2" fillId="2" borderId="11" xfId="0" applyFont="1" applyFill="1" applyBorder="1"/>
    <xf numFmtId="164" fontId="21" fillId="2" borderId="23" xfId="0" applyNumberFormat="1" applyFont="1" applyFill="1" applyBorder="1"/>
    <xf numFmtId="0" fontId="2" fillId="2" borderId="11" xfId="0" applyFont="1" applyFill="1" applyBorder="1" applyAlignment="1">
      <alignment horizontal="center"/>
    </xf>
    <xf numFmtId="164" fontId="21" fillId="2" borderId="25" xfId="0" applyNumberFormat="1" applyFont="1" applyFill="1" applyBorder="1" applyAlignment="1">
      <alignment horizontal="right"/>
    </xf>
    <xf numFmtId="164" fontId="21" fillId="2" borderId="25" xfId="0" applyNumberFormat="1" applyFont="1" applyFill="1" applyBorder="1"/>
    <xf numFmtId="0" fontId="38" fillId="2" borderId="41" xfId="0" applyFont="1" applyFill="1" applyBorder="1" applyAlignment="1">
      <alignment horizontal="left" vertical="top"/>
    </xf>
    <xf numFmtId="0" fontId="38" fillId="2" borderId="1" xfId="0" applyFont="1" applyFill="1" applyBorder="1" applyAlignment="1">
      <alignment horizontal="left" vertical="top"/>
    </xf>
    <xf numFmtId="0" fontId="38" fillId="2" borderId="10" xfId="0" applyFont="1" applyFill="1" applyBorder="1"/>
    <xf numFmtId="0" fontId="38" fillId="2" borderId="11" xfId="0" applyFont="1" applyFill="1" applyBorder="1" applyAlignment="1">
      <alignment horizontal="left" vertical="top"/>
    </xf>
    <xf numFmtId="0" fontId="38" fillId="2" borderId="12" xfId="0" applyFont="1" applyFill="1" applyBorder="1" applyAlignment="1">
      <alignment horizontal="left" vertical="top"/>
    </xf>
    <xf numFmtId="164"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9" fillId="2" borderId="51" xfId="0" applyFont="1" applyFill="1" applyBorder="1" applyAlignment="1">
      <alignment horizontal="center" vertical="center" wrapText="1"/>
    </xf>
    <xf numFmtId="0" fontId="50" fillId="2" borderId="0" xfId="0" applyFont="1" applyFill="1" applyAlignment="1">
      <alignment horizontal="center" wrapText="1"/>
    </xf>
    <xf numFmtId="0" fontId="72" fillId="2" borderId="43" xfId="0" quotePrefix="1" applyFont="1" applyFill="1" applyBorder="1" applyAlignment="1">
      <alignment horizontal="center" vertical="center" wrapText="1"/>
    </xf>
    <xf numFmtId="0" fontId="0" fillId="2" borderId="0" xfId="0" applyFill="1" applyAlignment="1">
      <alignment vertical="center"/>
    </xf>
    <xf numFmtId="14" fontId="2" fillId="2" borderId="0" xfId="0" applyNumberFormat="1" applyFont="1" applyFill="1" applyAlignment="1">
      <alignment horizontal="center" vertical="center"/>
    </xf>
    <xf numFmtId="0" fontId="32" fillId="2" borderId="1" xfId="0" applyFont="1" applyFill="1" applyBorder="1" applyAlignment="1">
      <alignment horizontal="center" vertical="center" wrapText="1"/>
    </xf>
    <xf numFmtId="164" fontId="59" fillId="2" borderId="44" xfId="0" applyNumberFormat="1" applyFont="1" applyFill="1" applyBorder="1" applyAlignment="1">
      <alignment horizontal="center" vertical="center"/>
    </xf>
    <xf numFmtId="0" fontId="28" fillId="5" borderId="8" xfId="1" applyFont="1" applyFill="1" applyBorder="1" applyAlignment="1">
      <alignment vertical="center"/>
    </xf>
    <xf numFmtId="0" fontId="28" fillId="5" borderId="0" xfId="1" applyFont="1" applyFill="1" applyBorder="1" applyAlignment="1">
      <alignment vertical="center"/>
    </xf>
    <xf numFmtId="0" fontId="28"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8" fillId="5" borderId="8" xfId="1" applyFont="1" applyFill="1" applyBorder="1" applyAlignment="1">
      <alignment vertical="center" wrapText="1"/>
    </xf>
    <xf numFmtId="0" fontId="28" fillId="5" borderId="0" xfId="1" applyFont="1" applyFill="1" applyBorder="1" applyAlignment="1">
      <alignment vertical="center" wrapText="1"/>
    </xf>
    <xf numFmtId="0" fontId="28"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29" fillId="2" borderId="5" xfId="0" applyFont="1" applyFill="1" applyBorder="1" applyAlignment="1">
      <alignment horizontal="left"/>
    </xf>
    <xf numFmtId="0" fontId="29" fillId="2" borderId="6" xfId="0" applyFont="1" applyFill="1" applyBorder="1" applyAlignment="1">
      <alignment horizontal="left"/>
    </xf>
    <xf numFmtId="0" fontId="29" fillId="2" borderId="7" xfId="0" applyFont="1" applyFill="1" applyBorder="1" applyAlignment="1">
      <alignment horizontal="left"/>
    </xf>
    <xf numFmtId="0" fontId="39" fillId="0" borderId="20" xfId="0" applyFont="1" applyBorder="1" applyAlignment="1">
      <alignment horizontal="center" vertical="top" wrapText="1"/>
    </xf>
    <xf numFmtId="0" fontId="39" fillId="0" borderId="21" xfId="0" applyFont="1" applyBorder="1" applyAlignment="1">
      <alignment horizontal="center" vertical="top" wrapText="1"/>
    </xf>
    <xf numFmtId="0" fontId="39" fillId="0" borderId="22" xfId="0" applyFont="1" applyBorder="1" applyAlignment="1">
      <alignment horizontal="center" vertical="top" wrapText="1"/>
    </xf>
    <xf numFmtId="0" fontId="2" fillId="2" borderId="24" xfId="0" applyFont="1" applyFill="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3"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2" borderId="20" xfId="0" applyFont="1" applyFill="1" applyBorder="1" applyAlignment="1">
      <alignment horizontal="left"/>
    </xf>
    <xf numFmtId="0" fontId="2" fillId="2" borderId="20" xfId="0" applyFont="1" applyFill="1" applyBorder="1" applyAlignment="1">
      <alignment vertical="center"/>
    </xf>
    <xf numFmtId="0" fontId="0" fillId="2" borderId="22" xfId="0" applyFill="1" applyBorder="1" applyAlignment="1">
      <alignment vertical="center"/>
    </xf>
    <xf numFmtId="0" fontId="21" fillId="2" borderId="21" xfId="0" applyFont="1" applyFill="1" applyBorder="1" applyAlignment="1">
      <alignment vertical="center"/>
    </xf>
    <xf numFmtId="0" fontId="0" fillId="2" borderId="21" xfId="0" applyFill="1" applyBorder="1" applyAlignment="1">
      <alignment vertical="center"/>
    </xf>
    <xf numFmtId="0" fontId="67" fillId="0" borderId="0" xfId="0" applyFont="1" applyAlignment="1">
      <alignment horizontal="center"/>
    </xf>
    <xf numFmtId="0" fontId="30" fillId="2" borderId="0" xfId="0" applyFont="1" applyFill="1" applyAlignment="1">
      <alignment horizontal="left" vertical="center" wrapText="1"/>
    </xf>
    <xf numFmtId="0" fontId="10" fillId="0" borderId="0" xfId="0" applyFont="1" applyAlignment="1">
      <alignment horizontal="left" vertical="center" wrapText="1"/>
    </xf>
    <xf numFmtId="0" fontId="41" fillId="2" borderId="20" xfId="0" applyFont="1" applyFill="1" applyBorder="1" applyAlignment="1">
      <alignment horizontal="left"/>
    </xf>
    <xf numFmtId="0" fontId="41" fillId="2" borderId="22" xfId="0" applyFont="1" applyFill="1" applyBorder="1" applyAlignment="1">
      <alignment horizontal="left"/>
    </xf>
    <xf numFmtId="0" fontId="2" fillId="2" borderId="8" xfId="0" applyFont="1" applyFill="1" applyBorder="1" applyAlignment="1">
      <alignment horizontal="left" vertical="top"/>
    </xf>
    <xf numFmtId="0" fontId="38" fillId="0" borderId="53" xfId="0" applyFont="1" applyBorder="1" applyAlignment="1">
      <alignment horizontal="left" vertical="top" wrapText="1"/>
    </xf>
    <xf numFmtId="0" fontId="38" fillId="0" borderId="53" xfId="0" applyFont="1" applyBorder="1" applyAlignment="1">
      <alignment horizontal="left" vertical="top"/>
    </xf>
    <xf numFmtId="0" fontId="38" fillId="2" borderId="41" xfId="0" applyFont="1" applyFill="1" applyBorder="1" applyAlignment="1">
      <alignment horizontal="left" vertical="top" wrapText="1"/>
    </xf>
    <xf numFmtId="0" fontId="38" fillId="2" borderId="1" xfId="0" applyFont="1" applyFill="1" applyBorder="1" applyAlignment="1">
      <alignment horizontal="left" vertical="top" wrapText="1"/>
    </xf>
    <xf numFmtId="0" fontId="38" fillId="2" borderId="42" xfId="0" applyFont="1" applyFill="1" applyBorder="1" applyAlignment="1">
      <alignment horizontal="left" vertical="top" wrapText="1"/>
    </xf>
    <xf numFmtId="0" fontId="43" fillId="0" borderId="38" xfId="1" applyFont="1" applyBorder="1" applyAlignment="1">
      <alignment horizontal="center" vertical="center"/>
    </xf>
    <xf numFmtId="0" fontId="43" fillId="0" borderId="4" xfId="1" applyFont="1" applyBorder="1" applyAlignment="1">
      <alignment horizontal="center" vertical="center"/>
    </xf>
    <xf numFmtId="0" fontId="41" fillId="0" borderId="38" xfId="0" applyFont="1" applyBorder="1" applyAlignment="1">
      <alignment horizontal="left" vertical="top" wrapText="1"/>
    </xf>
    <xf numFmtId="0" fontId="41" fillId="0" borderId="4" xfId="0" applyFont="1" applyBorder="1" applyAlignment="1">
      <alignment horizontal="left" vertical="top" wrapText="1"/>
    </xf>
    <xf numFmtId="0" fontId="41" fillId="0" borderId="39" xfId="0" applyFont="1" applyBorder="1" applyAlignment="1">
      <alignment horizontal="left" vertical="top" wrapText="1"/>
    </xf>
    <xf numFmtId="0" fontId="38" fillId="0" borderId="38" xfId="0" applyFont="1" applyBorder="1" applyAlignment="1">
      <alignment horizontal="left" vertical="top" wrapText="1"/>
    </xf>
    <xf numFmtId="0" fontId="38" fillId="0" borderId="4" xfId="0" applyFont="1" applyBorder="1" applyAlignment="1">
      <alignment horizontal="left" vertical="top" wrapText="1"/>
    </xf>
    <xf numFmtId="0" fontId="41" fillId="0" borderId="38" xfId="0" applyFont="1" applyBorder="1" applyAlignment="1">
      <alignment horizontal="justify" vertical="top"/>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49" fillId="0" borderId="20" xfId="0" applyFont="1" applyBorder="1" applyAlignment="1">
      <alignment horizontal="left" vertical="top" wrapText="1"/>
    </xf>
    <xf numFmtId="0" fontId="49" fillId="0" borderId="21" xfId="0" applyFont="1" applyBorder="1" applyAlignment="1">
      <alignment horizontal="left" vertical="top" wrapText="1"/>
    </xf>
    <xf numFmtId="0" fontId="38" fillId="0" borderId="20" xfId="0" applyFont="1" applyBorder="1" applyAlignment="1">
      <alignment horizontal="left" vertical="top" wrapText="1"/>
    </xf>
    <xf numFmtId="0" fontId="38" fillId="0" borderId="21"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31" fillId="0" borderId="20" xfId="0" applyFont="1" applyBorder="1" applyAlignment="1">
      <alignment horizontal="center" vertical="top" wrapText="1"/>
    </xf>
    <xf numFmtId="0" fontId="60" fillId="0" borderId="21" xfId="0" applyFont="1" applyBorder="1" applyAlignment="1">
      <alignment vertical="top"/>
    </xf>
    <xf numFmtId="0" fontId="38" fillId="0" borderId="1" xfId="0" applyFont="1" applyBorder="1" applyAlignment="1">
      <alignment horizontal="left" vertical="top" wrapText="1"/>
    </xf>
    <xf numFmtId="0" fontId="38" fillId="0" borderId="58" xfId="0" applyFont="1" applyBorder="1" applyAlignment="1">
      <alignment horizontal="left" vertical="top" wrapText="1"/>
    </xf>
    <xf numFmtId="0" fontId="59" fillId="3" borderId="20" xfId="0" applyFont="1" applyFill="1" applyBorder="1" applyAlignment="1">
      <alignment horizontal="center" vertical="center"/>
    </xf>
    <xf numFmtId="0" fontId="59"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29" fillId="0" borderId="19" xfId="0" applyFont="1" applyBorder="1" applyAlignment="1">
      <alignment horizontal="left" wrapText="1"/>
    </xf>
    <xf numFmtId="0" fontId="29" fillId="0" borderId="19" xfId="0" applyFont="1" applyBorder="1" applyAlignment="1">
      <alignment vertical="top" wrapText="1"/>
    </xf>
    <xf numFmtId="0" fontId="29" fillId="0" borderId="19" xfId="0" applyFont="1" applyBorder="1" applyAlignment="1">
      <alignment vertical="top"/>
    </xf>
    <xf numFmtId="0" fontId="29" fillId="0" borderId="22" xfId="0" applyFont="1" applyBorder="1" applyAlignment="1">
      <alignment horizontal="left" vertical="top" wrapText="1"/>
    </xf>
    <xf numFmtId="0" fontId="38" fillId="0" borderId="53" xfId="0" applyFont="1" applyBorder="1" applyAlignment="1">
      <alignment horizontal="center" vertical="center"/>
    </xf>
    <xf numFmtId="0" fontId="38" fillId="0" borderId="54" xfId="0" applyFont="1" applyBorder="1" applyAlignment="1">
      <alignment horizontal="center" vertical="center"/>
    </xf>
    <xf numFmtId="0" fontId="38" fillId="0" borderId="55" xfId="0" applyFont="1" applyBorder="1" applyAlignment="1">
      <alignment horizontal="center" vertical="center"/>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10" xfId="0" applyFont="1" applyBorder="1" applyAlignment="1">
      <alignment horizontal="center" vertical="center" wrapText="1"/>
    </xf>
    <xf numFmtId="0" fontId="41" fillId="0" borderId="1" xfId="0" applyFont="1" applyBorder="1" applyAlignment="1">
      <alignment horizontal="justify" vertical="top"/>
    </xf>
    <xf numFmtId="0" fontId="41" fillId="0" borderId="1" xfId="0" applyFont="1" applyBorder="1" applyAlignment="1">
      <alignment horizontal="left" vertical="top" wrapText="1"/>
    </xf>
    <xf numFmtId="0" fontId="24" fillId="0" borderId="20" xfId="0" applyFont="1" applyBorder="1" applyAlignment="1">
      <alignment horizontal="center" wrapText="1"/>
    </xf>
    <xf numFmtId="0" fontId="33" fillId="0" borderId="20" xfId="0" applyFont="1" applyBorder="1" applyAlignment="1">
      <alignment horizontal="center" vertical="center"/>
    </xf>
    <xf numFmtId="0" fontId="37" fillId="0" borderId="21" xfId="0" applyFont="1" applyBorder="1" applyAlignment="1">
      <alignment horizontal="center" vertical="center"/>
    </xf>
    <xf numFmtId="0" fontId="38" fillId="0" borderId="38" xfId="0" applyFont="1" applyBorder="1" applyAlignment="1">
      <alignment horizontal="left" vertical="top"/>
    </xf>
    <xf numFmtId="0" fontId="41" fillId="0" borderId="35" xfId="0" applyFont="1" applyBorder="1" applyAlignment="1">
      <alignment horizontal="justify" vertical="top"/>
    </xf>
    <xf numFmtId="0" fontId="38" fillId="0" borderId="35" xfId="0" applyFont="1" applyBorder="1" applyAlignment="1">
      <alignment horizontal="left" vertical="top" wrapText="1"/>
    </xf>
    <xf numFmtId="0" fontId="24" fillId="2" borderId="0" xfId="0" applyFont="1" applyFill="1" applyAlignment="1">
      <alignment horizontal="center" wrapText="1"/>
    </xf>
    <xf numFmtId="0" fontId="24" fillId="2" borderId="21" xfId="0" applyFont="1" applyFill="1" applyBorder="1" applyAlignment="1">
      <alignment horizontal="center" wrapText="1"/>
    </xf>
    <xf numFmtId="0" fontId="38" fillId="2" borderId="26" xfId="0" applyFont="1" applyFill="1" applyBorder="1" applyAlignment="1">
      <alignment vertical="center" wrapText="1"/>
    </xf>
    <xf numFmtId="0" fontId="38" fillId="2" borderId="40" xfId="0" applyFont="1" applyFill="1" applyBorder="1" applyAlignment="1">
      <alignment vertical="center"/>
    </xf>
    <xf numFmtId="0" fontId="38" fillId="2" borderId="66" xfId="0" applyFont="1" applyFill="1" applyBorder="1" applyAlignment="1">
      <alignment horizontal="left" vertical="top" wrapText="1"/>
    </xf>
    <xf numFmtId="0" fontId="38" fillId="2" borderId="11" xfId="0" applyFont="1" applyFill="1" applyBorder="1" applyAlignment="1">
      <alignment horizontal="left" vertical="top" wrapText="1"/>
    </xf>
    <xf numFmtId="0" fontId="38" fillId="2" borderId="12" xfId="0" applyFont="1" applyFill="1" applyBorder="1" applyAlignment="1">
      <alignment horizontal="left" vertical="top" wrapText="1"/>
    </xf>
    <xf numFmtId="0" fontId="38" fillId="2" borderId="7" xfId="0" applyFont="1" applyFill="1" applyBorder="1" applyAlignment="1">
      <alignment horizontal="center" vertical="center"/>
    </xf>
    <xf numFmtId="0" fontId="38" fillId="2" borderId="9" xfId="0" applyFont="1" applyFill="1" applyBorder="1" applyAlignment="1">
      <alignment horizontal="center" vertical="center"/>
    </xf>
    <xf numFmtId="0" fontId="38" fillId="2" borderId="12" xfId="0" applyFont="1" applyFill="1" applyBorder="1" applyAlignment="1">
      <alignment horizontal="center" vertical="center"/>
    </xf>
    <xf numFmtId="0" fontId="38" fillId="2" borderId="6" xfId="0" applyFont="1" applyFill="1" applyBorder="1" applyAlignment="1">
      <alignment horizontal="center" vertical="center"/>
    </xf>
    <xf numFmtId="0" fontId="38" fillId="2" borderId="0" xfId="0" applyFont="1" applyFill="1" applyAlignment="1">
      <alignment horizontal="center" vertical="center"/>
    </xf>
    <xf numFmtId="0" fontId="38" fillId="2" borderId="11" xfId="0" applyFont="1" applyFill="1" applyBorder="1" applyAlignment="1">
      <alignment horizontal="center" vertical="center"/>
    </xf>
    <xf numFmtId="0" fontId="38" fillId="2" borderId="38" xfId="0" applyFont="1" applyFill="1" applyBorder="1" applyAlignment="1">
      <alignment horizontal="left"/>
    </xf>
    <xf numFmtId="0" fontId="38" fillId="2" borderId="4" xfId="0" applyFont="1" applyFill="1" applyBorder="1" applyAlignment="1">
      <alignment horizontal="left"/>
    </xf>
    <xf numFmtId="0" fontId="38" fillId="2" borderId="58" xfId="0" applyFont="1" applyFill="1" applyBorder="1" applyAlignment="1">
      <alignment horizontal="left"/>
    </xf>
    <xf numFmtId="0" fontId="59" fillId="3" borderId="22" xfId="0" applyFont="1" applyFill="1" applyBorder="1" applyAlignment="1">
      <alignment horizontal="center"/>
    </xf>
    <xf numFmtId="0" fontId="38" fillId="0" borderId="19" xfId="0" applyFont="1" applyBorder="1" applyAlignment="1">
      <alignment vertical="top" wrapText="1"/>
    </xf>
    <xf numFmtId="0" fontId="38" fillId="0" borderId="19" xfId="0" applyFont="1" applyBorder="1" applyAlignment="1">
      <alignment vertical="top"/>
    </xf>
    <xf numFmtId="0" fontId="38" fillId="0" borderId="19" xfId="0" applyFont="1" applyBorder="1" applyAlignment="1">
      <alignment horizontal="left" vertical="top" wrapText="1"/>
    </xf>
    <xf numFmtId="0" fontId="38" fillId="0" borderId="53" xfId="0" applyFont="1" applyBorder="1" applyAlignment="1">
      <alignment horizontal="center" vertical="center" wrapText="1"/>
    </xf>
    <xf numFmtId="0" fontId="38" fillId="0" borderId="54" xfId="0" applyFont="1" applyBorder="1" applyAlignment="1">
      <alignment horizontal="center" vertical="center" wrapText="1"/>
    </xf>
    <xf numFmtId="0" fontId="38" fillId="0" borderId="55" xfId="0" applyFont="1" applyBorder="1" applyAlignment="1">
      <alignment horizontal="center" vertical="center" wrapText="1"/>
    </xf>
    <xf numFmtId="0" fontId="38" fillId="0" borderId="22" xfId="0" applyFont="1" applyBorder="1" applyAlignment="1">
      <alignment horizontal="left" vertical="top" wrapText="1"/>
    </xf>
    <xf numFmtId="0" fontId="38" fillId="2" borderId="40" xfId="0" applyFont="1" applyFill="1" applyBorder="1" applyAlignment="1">
      <alignment vertical="center" wrapText="1"/>
    </xf>
    <xf numFmtId="0" fontId="38" fillId="2" borderId="27" xfId="0" applyFont="1" applyFill="1" applyBorder="1" applyAlignment="1">
      <alignment vertical="center"/>
    </xf>
    <xf numFmtId="0" fontId="41" fillId="0" borderId="19" xfId="0" applyFont="1" applyBorder="1" applyAlignment="1">
      <alignment horizontal="left" wrapText="1"/>
    </xf>
    <xf numFmtId="9" fontId="2" fillId="0" borderId="63"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49" fillId="6" borderId="20" xfId="0" applyFont="1" applyFill="1" applyBorder="1" applyAlignment="1">
      <alignment horizontal="center" vertical="center"/>
    </xf>
    <xf numFmtId="0" fontId="49" fillId="6" borderId="21" xfId="0" applyFont="1" applyFill="1" applyBorder="1" applyAlignment="1">
      <alignment horizontal="center" vertical="center"/>
    </xf>
    <xf numFmtId="0" fontId="49" fillId="6" borderId="22" xfId="0" applyFont="1" applyFill="1" applyBorder="1" applyAlignment="1">
      <alignment horizontal="center" vertical="center"/>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2" fillId="0" borderId="42" xfId="0" applyFont="1" applyBorder="1" applyAlignment="1">
      <alignment horizontal="left" vertical="top"/>
    </xf>
    <xf numFmtId="0" fontId="2" fillId="0" borderId="56" xfId="0" applyFont="1" applyBorder="1" applyAlignment="1">
      <alignment horizontal="left" vertical="center" wrapText="1"/>
    </xf>
    <xf numFmtId="0" fontId="2" fillId="0" borderId="4" xfId="0" applyFont="1" applyBorder="1" applyAlignment="1">
      <alignment horizontal="left" vertical="center" wrapText="1"/>
    </xf>
    <xf numFmtId="0" fontId="2" fillId="0" borderId="39" xfId="0" applyFont="1" applyBorder="1" applyAlignment="1">
      <alignment horizontal="left" vertical="center"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58" xfId="0" applyFont="1" applyBorder="1" applyAlignment="1">
      <alignment horizontal="center" vertical="center" wrapText="1"/>
    </xf>
    <xf numFmtId="0" fontId="32" fillId="0" borderId="38" xfId="0" quotePrefix="1" applyFont="1" applyBorder="1" applyAlignment="1">
      <alignment horizontal="left" vertical="top" wrapText="1"/>
    </xf>
    <xf numFmtId="0" fontId="32" fillId="0" borderId="4" xfId="0" quotePrefix="1" applyFont="1" applyBorder="1" applyAlignment="1">
      <alignment horizontal="left" vertical="top" wrapText="1"/>
    </xf>
    <xf numFmtId="0" fontId="32" fillId="0" borderId="58" xfId="0" quotePrefix="1" applyFont="1" applyBorder="1" applyAlignment="1">
      <alignment horizontal="left" vertical="top" wrapText="1"/>
    </xf>
    <xf numFmtId="0" fontId="32" fillId="0" borderId="38" xfId="0" applyFont="1" applyBorder="1" applyAlignment="1">
      <alignment horizontal="left" vertical="top" wrapText="1"/>
    </xf>
    <xf numFmtId="0" fontId="32" fillId="0" borderId="4" xfId="0" applyFont="1" applyBorder="1" applyAlignment="1">
      <alignment horizontal="left" vertical="top" wrapText="1"/>
    </xf>
    <xf numFmtId="0" fontId="32" fillId="0" borderId="58" xfId="0" applyFont="1" applyBorder="1" applyAlignment="1">
      <alignment horizontal="left" vertical="top" wrapText="1"/>
    </xf>
    <xf numFmtId="0" fontId="15" fillId="2" borderId="0" xfId="0" applyFont="1" applyFill="1" applyAlignment="1">
      <alignment horizontal="right"/>
    </xf>
    <xf numFmtId="0" fontId="22" fillId="2" borderId="0" xfId="0" applyFont="1" applyFill="1" applyAlignment="1">
      <alignment horizontal="center" vertical="center" wrapText="1"/>
    </xf>
    <xf numFmtId="0" fontId="5" fillId="0" borderId="43" xfId="0" applyFont="1" applyBorder="1" applyAlignment="1">
      <alignment horizontal="left" vertical="top" wrapText="1"/>
    </xf>
    <xf numFmtId="0" fontId="48" fillId="0" borderId="44" xfId="0" applyFont="1" applyBorder="1" applyAlignment="1">
      <alignment horizontal="left" vertical="top" wrapText="1"/>
    </xf>
    <xf numFmtId="0" fontId="5" fillId="0" borderId="44" xfId="0" applyFont="1" applyBorder="1" applyAlignment="1">
      <alignment horizontal="left" vertical="top" wrapText="1"/>
    </xf>
    <xf numFmtId="0" fontId="2" fillId="2" borderId="0" xfId="0" applyFont="1" applyFill="1" applyAlignment="1">
      <alignment horizontal="right"/>
    </xf>
    <xf numFmtId="4" fontId="2" fillId="0" borderId="15" xfId="0" applyNumberFormat="1" applyFont="1" applyBorder="1" applyAlignment="1" applyProtection="1">
      <alignment horizontal="center" vertical="center"/>
      <protection locked="0"/>
    </xf>
    <xf numFmtId="4" fontId="2" fillId="0" borderId="62" xfId="0" applyNumberFormat="1" applyFont="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4" fontId="2" fillId="0" borderId="65" xfId="0" applyNumberFormat="1" applyFont="1" applyBorder="1" applyAlignment="1" applyProtection="1">
      <alignment horizontal="center" vertical="center"/>
      <protection locked="0"/>
    </xf>
    <xf numFmtId="4" fontId="2" fillId="0" borderId="60" xfId="0" applyNumberFormat="1" applyFont="1" applyBorder="1" applyAlignment="1" applyProtection="1">
      <alignment horizontal="center" vertical="center"/>
      <protection locked="0"/>
    </xf>
    <xf numFmtId="4" fontId="2" fillId="0" borderId="64" xfId="0" applyNumberFormat="1" applyFont="1" applyBorder="1" applyAlignment="1" applyProtection="1">
      <alignment horizontal="center" vertical="center"/>
      <protection locked="0"/>
    </xf>
    <xf numFmtId="0" fontId="2" fillId="2" borderId="0" xfId="0" applyFont="1" applyFill="1" applyAlignment="1">
      <alignment horizontal="center"/>
    </xf>
    <xf numFmtId="0" fontId="0" fillId="2" borderId="0" xfId="0" applyFill="1" applyAlignment="1">
      <alignment horizontal="center"/>
    </xf>
    <xf numFmtId="0" fontId="39" fillId="2" borderId="0" xfId="0" applyFont="1" applyFill="1" applyAlignment="1">
      <alignment horizontal="left" vertical="center" wrapText="1"/>
    </xf>
    <xf numFmtId="0" fontId="39" fillId="2" borderId="0" xfId="0" applyFont="1" applyFill="1" applyAlignment="1">
      <alignment horizontal="left" vertical="center"/>
    </xf>
    <xf numFmtId="0" fontId="25" fillId="2" borderId="0" xfId="0" applyFont="1" applyFill="1" applyAlignment="1">
      <alignment horizontal="right" vertical="center"/>
    </xf>
    <xf numFmtId="0" fontId="25" fillId="2" borderId="0" xfId="0" applyFont="1" applyFill="1" applyAlignment="1">
      <alignment horizontal="right"/>
    </xf>
    <xf numFmtId="0" fontId="0" fillId="2" borderId="0" xfId="0" applyFill="1" applyAlignment="1">
      <alignment horizontal="right"/>
    </xf>
    <xf numFmtId="0" fontId="20" fillId="2" borderId="0" xfId="0" applyFont="1" applyFill="1" applyAlignment="1">
      <alignment horizontal="left"/>
    </xf>
    <xf numFmtId="0" fontId="68"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69" fillId="2" borderId="0" xfId="0" applyFont="1" applyFill="1" applyAlignment="1">
      <alignment horizontal="center" vertical="center" wrapText="1"/>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62" fillId="4" borderId="5" xfId="0" applyFont="1" applyFill="1" applyBorder="1" applyAlignment="1">
      <alignment horizontal="center" vertical="top"/>
    </xf>
    <xf numFmtId="0" fontId="50" fillId="0" borderId="6" xfId="0" applyFont="1" applyBorder="1" applyAlignment="1">
      <alignment horizontal="center" vertical="top"/>
    </xf>
    <xf numFmtId="0" fontId="50" fillId="0" borderId="7" xfId="0" applyFont="1" applyBorder="1" applyAlignment="1">
      <alignment horizontal="center" vertical="top"/>
    </xf>
    <xf numFmtId="0" fontId="72" fillId="2" borderId="44" xfId="0" quotePrefix="1" applyFont="1" applyFill="1" applyBorder="1" applyAlignment="1">
      <alignment horizontal="left" vertical="top" wrapText="1"/>
    </xf>
    <xf numFmtId="0" fontId="72" fillId="2" borderId="44" xfId="0" quotePrefix="1" applyFont="1" applyFill="1" applyBorder="1" applyAlignment="1">
      <alignment vertical="top" wrapText="1"/>
    </xf>
    <xf numFmtId="0" fontId="72" fillId="2" borderId="45" xfId="0" quotePrefix="1" applyFont="1" applyFill="1" applyBorder="1" applyAlignment="1">
      <alignment vertical="top" wrapText="1"/>
    </xf>
    <xf numFmtId="0" fontId="9" fillId="2" borderId="23" xfId="0" applyFont="1" applyFill="1" applyBorder="1" applyAlignment="1">
      <alignment horizontal="left" vertical="top" wrapText="1"/>
    </xf>
    <xf numFmtId="0" fontId="0" fillId="2" borderId="23" xfId="0" applyFill="1" applyBorder="1" applyAlignment="1">
      <alignment horizontal="left"/>
    </xf>
    <xf numFmtId="0" fontId="0" fillId="2" borderId="28" xfId="0" applyFill="1" applyBorder="1" applyAlignment="1">
      <alignment horizontal="left"/>
    </xf>
    <xf numFmtId="0" fontId="9" fillId="2" borderId="16" xfId="0" applyFont="1" applyFill="1" applyBorder="1" applyAlignment="1">
      <alignment horizontal="left" vertical="top" wrapText="1"/>
    </xf>
    <xf numFmtId="0" fontId="9" fillId="2" borderId="17" xfId="0" applyFont="1" applyFill="1" applyBorder="1" applyAlignment="1">
      <alignment horizontal="left" vertical="top" wrapText="1"/>
    </xf>
    <xf numFmtId="0" fontId="9" fillId="2" borderId="47" xfId="0" applyFont="1" applyFill="1" applyBorder="1" applyAlignment="1">
      <alignment horizontal="left" vertical="top" wrapText="1"/>
    </xf>
    <xf numFmtId="0" fontId="32" fillId="0" borderId="61" xfId="0" applyFont="1" applyBorder="1" applyAlignment="1">
      <alignment horizontal="left" vertical="top" wrapText="1"/>
    </xf>
    <xf numFmtId="0" fontId="32" fillId="0" borderId="60" xfId="0" applyFont="1" applyBorder="1" applyAlignment="1">
      <alignment horizontal="left" vertical="top" wrapText="1"/>
    </xf>
    <xf numFmtId="0" fontId="32" fillId="0" borderId="62" xfId="0" applyFont="1" applyBorder="1" applyAlignment="1">
      <alignment horizontal="left" vertical="top" wrapText="1"/>
    </xf>
    <xf numFmtId="0" fontId="32" fillId="0" borderId="13" xfId="0" applyFont="1" applyBorder="1" applyAlignment="1">
      <alignment horizontal="left" vertical="top" wrapText="1"/>
    </xf>
    <xf numFmtId="0" fontId="32" fillId="0" borderId="13" xfId="0" applyFont="1" applyBorder="1" applyAlignment="1">
      <alignment horizontal="left" vertical="top"/>
    </xf>
    <xf numFmtId="0" fontId="32" fillId="0" borderId="57" xfId="0" applyFont="1" applyBorder="1" applyAlignment="1">
      <alignment horizontal="left" vertical="top"/>
    </xf>
    <xf numFmtId="4" fontId="2" fillId="0" borderId="0" xfId="0" applyNumberFormat="1" applyFont="1" applyAlignment="1" applyProtection="1">
      <alignment horizontal="center" vertical="center"/>
      <protection locked="0"/>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35" fillId="0" borderId="10" xfId="0" applyFont="1" applyBorder="1" applyAlignment="1">
      <alignment horizontal="left" vertical="center" wrapText="1"/>
    </xf>
    <xf numFmtId="0" fontId="35" fillId="0" borderId="11" xfId="0" applyFont="1" applyBorder="1" applyAlignment="1">
      <alignment horizontal="left" vertical="center" wrapText="1"/>
    </xf>
    <xf numFmtId="0" fontId="35" fillId="0" borderId="12" xfId="0" applyFont="1" applyBorder="1" applyAlignment="1">
      <alignment horizontal="left" vertical="center" wrapText="1"/>
    </xf>
    <xf numFmtId="0" fontId="53" fillId="2" borderId="23" xfId="0" applyFont="1" applyFill="1" applyBorder="1" applyAlignment="1">
      <alignment horizontal="left" vertical="top" wrapText="1"/>
    </xf>
    <xf numFmtId="0" fontId="52" fillId="2" borderId="23" xfId="0" applyFont="1" applyFill="1" applyBorder="1" applyAlignment="1">
      <alignment horizontal="left" vertical="top" wrapText="1"/>
    </xf>
    <xf numFmtId="0" fontId="53" fillId="2" borderId="23" xfId="0" applyFont="1" applyFill="1" applyBorder="1" applyAlignment="1">
      <alignment vertical="top" wrapText="1"/>
    </xf>
    <xf numFmtId="0" fontId="52" fillId="2" borderId="23" xfId="0" applyFont="1" applyFill="1" applyBorder="1" applyAlignment="1">
      <alignment vertical="top" wrapText="1"/>
    </xf>
    <xf numFmtId="0" fontId="52" fillId="2" borderId="28" xfId="0" applyFont="1" applyFill="1" applyBorder="1" applyAlignment="1">
      <alignment vertical="top" wrapText="1"/>
    </xf>
    <xf numFmtId="0" fontId="2" fillId="0" borderId="17" xfId="0" applyFont="1" applyBorder="1" applyAlignment="1">
      <alignment horizontal="center" vertical="center" wrapText="1"/>
    </xf>
    <xf numFmtId="0" fontId="32" fillId="0" borderId="15" xfId="0" applyFont="1" applyBorder="1" applyAlignment="1">
      <alignment horizontal="left" vertical="top" wrapText="1"/>
    </xf>
    <xf numFmtId="0" fontId="32" fillId="2" borderId="29" xfId="0" quotePrefix="1" applyFont="1" applyFill="1" applyBorder="1" applyAlignment="1">
      <alignment horizontal="center" vertical="center" wrapText="1"/>
    </xf>
    <xf numFmtId="0" fontId="32" fillId="2" borderId="51" xfId="0" quotePrefix="1" applyFont="1" applyFill="1" applyBorder="1" applyAlignment="1">
      <alignment horizontal="center" vertical="center" wrapText="1"/>
    </xf>
    <xf numFmtId="0" fontId="65" fillId="2" borderId="40" xfId="0" applyFont="1" applyFill="1" applyBorder="1" applyAlignment="1">
      <alignment horizontal="center" vertical="top" wrapText="1"/>
    </xf>
    <xf numFmtId="0" fontId="65" fillId="2" borderId="27" xfId="0" applyFont="1" applyFill="1" applyBorder="1" applyAlignment="1">
      <alignment horizontal="center" vertical="top" wrapText="1"/>
    </xf>
    <xf numFmtId="0" fontId="65" fillId="2" borderId="46" xfId="0" quotePrefix="1" applyFont="1" applyFill="1" applyBorder="1" applyAlignment="1">
      <alignment horizontal="center" vertical="center" wrapText="1"/>
    </xf>
    <xf numFmtId="0" fontId="65" fillId="2" borderId="40" xfId="0" quotePrefix="1" applyFont="1" applyFill="1" applyBorder="1" applyAlignment="1">
      <alignment horizontal="center" vertical="center" wrapText="1"/>
    </xf>
    <xf numFmtId="0" fontId="22" fillId="0" borderId="0" xfId="0" applyFont="1" applyAlignment="1">
      <alignment horizontal="center" vertical="center" wrapText="1"/>
    </xf>
    <xf numFmtId="0" fontId="62" fillId="4" borderId="20" xfId="0" applyFont="1" applyFill="1" applyBorder="1" applyAlignment="1">
      <alignment horizontal="center" vertical="top"/>
    </xf>
    <xf numFmtId="0" fontId="50" fillId="0" borderId="21" xfId="0" applyFont="1" applyBorder="1" applyAlignment="1">
      <alignment horizontal="center" vertical="top"/>
    </xf>
    <xf numFmtId="0" fontId="50" fillId="0" borderId="22" xfId="0" applyFont="1" applyBorder="1" applyAlignment="1">
      <alignment horizontal="center" vertical="top"/>
    </xf>
    <xf numFmtId="0" fontId="2" fillId="0" borderId="0" xfId="0" applyFont="1" applyAlignment="1">
      <alignment horizontal="right"/>
    </xf>
    <xf numFmtId="0" fontId="5" fillId="0" borderId="51" xfId="0" applyFont="1" applyBorder="1" applyAlignment="1">
      <alignment horizontal="left" vertical="top" wrapText="1"/>
    </xf>
    <xf numFmtId="0" fontId="48" fillId="0" borderId="52" xfId="0" applyFont="1" applyBorder="1" applyAlignment="1">
      <alignment horizontal="left" vertical="top" wrapText="1"/>
    </xf>
    <xf numFmtId="0" fontId="48" fillId="0" borderId="59" xfId="0" applyFont="1" applyBorder="1" applyAlignment="1">
      <alignment horizontal="left" vertical="top" wrapText="1"/>
    </xf>
    <xf numFmtId="0" fontId="61" fillId="7" borderId="35" xfId="0" applyFont="1" applyFill="1" applyBorder="1" applyAlignment="1">
      <alignment horizontal="center" vertical="top" wrapText="1"/>
    </xf>
    <xf numFmtId="0" fontId="61" fillId="7" borderId="36" xfId="0" applyFont="1" applyFill="1" applyBorder="1" applyAlignment="1">
      <alignment horizontal="center" vertical="top" wrapText="1"/>
    </xf>
    <xf numFmtId="0" fontId="61" fillId="7" borderId="37" xfId="0" applyFont="1" applyFill="1" applyBorder="1" applyAlignment="1">
      <alignment horizontal="center" vertical="top" wrapText="1"/>
    </xf>
    <xf numFmtId="0" fontId="32" fillId="2" borderId="64" xfId="0" quotePrefix="1" applyFont="1" applyFill="1" applyBorder="1" applyAlignment="1">
      <alignment horizontal="left" vertical="top" wrapText="1"/>
    </xf>
    <xf numFmtId="0" fontId="32" fillId="2" borderId="0" xfId="0" applyFont="1" applyFill="1" applyAlignment="1">
      <alignment horizontal="left" vertical="top" wrapText="1"/>
    </xf>
    <xf numFmtId="0" fontId="15" fillId="0" borderId="0" xfId="0" applyFont="1" applyAlignment="1">
      <alignment horizontal="right"/>
    </xf>
    <xf numFmtId="0" fontId="32" fillId="0" borderId="15" xfId="0" quotePrefix="1" applyFont="1" applyBorder="1" applyAlignment="1">
      <alignment horizontal="left" vertical="top" wrapText="1"/>
    </xf>
    <xf numFmtId="0" fontId="32" fillId="0" borderId="60" xfId="0" quotePrefix="1" applyFont="1" applyBorder="1" applyAlignment="1">
      <alignment horizontal="left" vertical="top" wrapText="1"/>
    </xf>
    <xf numFmtId="0" fontId="32" fillId="0" borderId="62" xfId="0" quotePrefix="1" applyFont="1" applyBorder="1" applyAlignment="1">
      <alignment horizontal="left" vertical="top" wrapText="1"/>
    </xf>
    <xf numFmtId="0" fontId="32" fillId="2" borderId="1" xfId="0" applyFont="1" applyFill="1" applyBorder="1" applyAlignment="1">
      <alignment horizontal="left" vertical="top" wrapText="1"/>
    </xf>
    <xf numFmtId="0" fontId="32" fillId="2" borderId="56" xfId="0" applyFont="1" applyFill="1" applyBorder="1" applyAlignment="1">
      <alignment horizontal="left" vertical="top" wrapText="1"/>
    </xf>
    <xf numFmtId="0" fontId="32" fillId="2" borderId="4" xfId="0" applyFont="1" applyFill="1" applyBorder="1" applyAlignment="1">
      <alignment horizontal="left" vertical="top" wrapText="1"/>
    </xf>
    <xf numFmtId="0" fontId="32" fillId="2" borderId="58" xfId="0" applyFont="1" applyFill="1" applyBorder="1" applyAlignment="1">
      <alignment horizontal="left" vertical="top" wrapText="1"/>
    </xf>
    <xf numFmtId="0" fontId="32" fillId="0" borderId="56" xfId="0" quotePrefix="1" applyFont="1" applyBorder="1" applyAlignment="1">
      <alignment horizontal="left" vertical="top" wrapText="1"/>
    </xf>
    <xf numFmtId="0" fontId="2" fillId="2" borderId="64" xfId="0" applyFont="1" applyFill="1" applyBorder="1" applyAlignment="1">
      <alignment horizontal="center"/>
    </xf>
    <xf numFmtId="0" fontId="25"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69" fillId="0" borderId="0" xfId="0" applyFont="1" applyAlignment="1">
      <alignment horizontal="center" vertical="center" wrapText="1"/>
    </xf>
    <xf numFmtId="0" fontId="16" fillId="0" borderId="1" xfId="9" applyFont="1" applyBorder="1" applyAlignment="1">
      <alignment horizontal="center" vertical="top" wrapText="1"/>
    </xf>
    <xf numFmtId="0" fontId="5" fillId="0" borderId="1" xfId="9" applyFont="1" applyBorder="1" applyAlignment="1">
      <alignment horizontal="center" vertical="top" wrapText="1"/>
    </xf>
    <xf numFmtId="0" fontId="24" fillId="0" borderId="1" xfId="9" applyFont="1" applyBorder="1" applyAlignment="1">
      <alignment horizontal="center" vertical="center" wrapText="1"/>
    </xf>
    <xf numFmtId="0" fontId="24" fillId="0" borderId="1" xfId="13" applyFont="1" applyBorder="1" applyAlignment="1">
      <alignment horizontal="center" vertical="center" wrapText="1"/>
    </xf>
    <xf numFmtId="0" fontId="26" fillId="0" borderId="1" xfId="13" applyFont="1" applyBorder="1" applyAlignment="1">
      <alignment horizontal="center" vertical="center" wrapText="1"/>
    </xf>
    <xf numFmtId="0" fontId="41" fillId="2" borderId="8" xfId="0" applyFont="1" applyFill="1" applyBorder="1" applyAlignment="1">
      <alignment horizontal="left" vertical="center" wrapText="1"/>
    </xf>
    <xf numFmtId="0" fontId="54" fillId="2" borderId="9" xfId="0" applyFont="1" applyFill="1" applyBorder="1" applyAlignment="1">
      <alignment vertical="top" wrapText="1"/>
    </xf>
    <xf numFmtId="0" fontId="29" fillId="2" borderId="8" xfId="0" applyFont="1" applyFill="1" applyBorder="1" applyAlignment="1">
      <alignment horizontal="justify" vertical="center" wrapText="1"/>
    </xf>
    <xf numFmtId="0" fontId="49" fillId="2" borderId="8" xfId="0" applyFont="1" applyFill="1" applyBorder="1" applyAlignment="1">
      <alignment horizontal="justify" vertical="center" wrapText="1"/>
    </xf>
    <xf numFmtId="0" fontId="29" fillId="2" borderId="0" xfId="0" applyFont="1" applyFill="1" applyAlignment="1">
      <alignment horizontal="left" vertical="center" wrapText="1"/>
    </xf>
    <xf numFmtId="0" fontId="41" fillId="0" borderId="49" xfId="0" applyFont="1" applyBorder="1" applyAlignment="1">
      <alignment horizontal="justify" vertical="center" wrapText="1"/>
    </xf>
    <xf numFmtId="0" fontId="41" fillId="0" borderId="50" xfId="0" applyFont="1" applyBorder="1" applyAlignment="1">
      <alignment horizontal="justify"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18" fillId="0" borderId="0" xfId="3" applyFont="1" applyAlignment="1">
      <alignment horizontal="left" wrapText="1"/>
    </xf>
    <xf numFmtId="0" fontId="0" fillId="2" borderId="21" xfId="0" applyFill="1" applyBorder="1" applyAlignment="1"/>
    <xf numFmtId="0" fontId="0" fillId="2" borderId="22" xfId="0" applyFill="1" applyBorder="1" applyAlignment="1"/>
    <xf numFmtId="0" fontId="29" fillId="0" borderId="19" xfId="0" applyFont="1" applyBorder="1" applyAlignment="1"/>
    <xf numFmtId="0" fontId="38" fillId="0" borderId="19" xfId="0" applyFont="1" applyBorder="1" applyAlignment="1"/>
    <xf numFmtId="0" fontId="47" fillId="0" borderId="21" xfId="0" applyFont="1" applyBorder="1" applyAlignment="1"/>
    <xf numFmtId="0" fontId="47" fillId="0" borderId="22" xfId="0" applyFont="1" applyBorder="1" applyAlignment="1"/>
    <xf numFmtId="0" fontId="0" fillId="0" borderId="21" xfId="0" applyBorder="1" applyAlignment="1"/>
    <xf numFmtId="0" fontId="38" fillId="0" borderId="36" xfId="0" applyFont="1" applyBorder="1" applyAlignment="1"/>
    <xf numFmtId="0" fontId="0" fillId="0" borderId="36" xfId="0" applyBorder="1" applyAlignment="1"/>
    <xf numFmtId="0" fontId="38" fillId="0" borderId="4" xfId="0" applyFont="1" applyBorder="1" applyAlignment="1"/>
    <xf numFmtId="0" fontId="0" fillId="0" borderId="4" xfId="0" applyBorder="1" applyAlignment="1"/>
    <xf numFmtId="0" fontId="0" fillId="0" borderId="39" xfId="0" applyBorder="1" applyAlignment="1"/>
    <xf numFmtId="0" fontId="38" fillId="0" borderId="1" xfId="0" applyFont="1" applyBorder="1" applyAlignment="1"/>
    <xf numFmtId="0" fontId="0" fillId="0" borderId="1" xfId="0" applyBorder="1" applyAlignment="1"/>
    <xf numFmtId="0" fontId="48" fillId="0" borderId="44" xfId="0" applyFont="1" applyBorder="1" applyAlignment="1"/>
    <xf numFmtId="0" fontId="48" fillId="0" borderId="45" xfId="0" applyFont="1" applyBorder="1" applyAlignment="1"/>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2</xdr:row>
      <xdr:rowOff>9075</xdr:rowOff>
    </xdr:from>
    <xdr:to>
      <xdr:col>6</xdr:col>
      <xdr:colOff>884767</xdr:colOff>
      <xdr:row>2</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2</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koval_rom\Downloads\Request%20for%20materials%20and%20equipment%20IHS_v5.xlsx" TargetMode="External"/><Relationship Id="rId1" Type="http://schemas.openxmlformats.org/officeDocument/2006/relationships/externalLinkPath" Target="file:///C:\Users\koval_rom\Downloads\Request%20for%20materials%20and%20equipment%20IHS_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row r="4">
          <cell r="B4" t="str">
            <v>1.2</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58"/>
  <sheetViews>
    <sheetView tabSelected="1" view="pageLayout" zoomScaleNormal="100" workbookViewId="0">
      <selection activeCell="F22" sqref="F22"/>
    </sheetView>
  </sheetViews>
  <sheetFormatPr defaultColWidth="11.42578125" defaultRowHeight="12.75"/>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384" width="11.42578125" style="1"/>
  </cols>
  <sheetData>
    <row r="1" spans="1:14" ht="18">
      <c r="A1" s="260" t="s">
        <v>0</v>
      </c>
      <c r="B1" s="260"/>
      <c r="C1" s="260"/>
      <c r="D1" s="260"/>
      <c r="E1" s="260"/>
      <c r="F1" s="260"/>
      <c r="G1" s="260"/>
      <c r="H1" s="260" t="s">
        <v>1</v>
      </c>
      <c r="I1" s="260"/>
      <c r="J1" s="260"/>
      <c r="K1" s="260"/>
      <c r="L1" s="260"/>
      <c r="M1" s="260"/>
      <c r="N1" s="260"/>
    </row>
    <row r="2" spans="1:14">
      <c r="A2" s="29" t="s">
        <v>2</v>
      </c>
      <c r="B2" s="27"/>
      <c r="C2" s="27"/>
      <c r="D2" s="27"/>
      <c r="E2" s="27"/>
      <c r="F2" s="27"/>
      <c r="G2" s="27"/>
      <c r="H2" s="27" t="s">
        <v>3</v>
      </c>
      <c r="I2" s="27"/>
      <c r="J2" s="27"/>
      <c r="K2" s="27"/>
      <c r="L2" s="27"/>
      <c r="M2" s="27"/>
      <c r="N2" s="27"/>
    </row>
    <row r="3" spans="1:14" ht="77.25" customHeight="1" thickBot="1">
      <c r="A3" s="261" t="s">
        <v>4</v>
      </c>
      <c r="B3" s="262"/>
      <c r="C3" s="262"/>
      <c r="D3" s="262"/>
      <c r="E3" s="262"/>
      <c r="F3" s="262"/>
      <c r="G3" s="27"/>
      <c r="H3" s="261" t="s">
        <v>5</v>
      </c>
      <c r="I3" s="262"/>
      <c r="J3" s="262"/>
      <c r="K3" s="262"/>
      <c r="L3" s="262"/>
      <c r="M3" s="262"/>
      <c r="N3" s="27"/>
    </row>
    <row r="4" spans="1:14" s="30" customFormat="1" ht="15.75" thickBot="1">
      <c r="A4" s="263" t="s">
        <v>6</v>
      </c>
      <c r="B4" s="264"/>
      <c r="C4" s="255">
        <v>7000001771</v>
      </c>
      <c r="D4" s="474"/>
      <c r="E4" s="474"/>
      <c r="F4" s="474"/>
      <c r="G4" s="475"/>
      <c r="H4" s="253" t="s">
        <v>7</v>
      </c>
      <c r="I4" s="254"/>
      <c r="J4" s="255">
        <f>C4</f>
        <v>7000001771</v>
      </c>
      <c r="K4" s="474"/>
      <c r="L4" s="474"/>
      <c r="M4" s="474"/>
      <c r="N4" s="475"/>
    </row>
    <row r="5" spans="1:14" s="30" customFormat="1" ht="15.75" thickBot="1">
      <c r="A5" s="256" t="s">
        <v>8</v>
      </c>
      <c r="B5" s="257"/>
      <c r="C5" s="258" t="s">
        <v>9</v>
      </c>
      <c r="D5" s="259"/>
      <c r="E5" s="259"/>
      <c r="F5" s="259"/>
      <c r="G5" s="257"/>
      <c r="H5" s="256" t="s">
        <v>10</v>
      </c>
      <c r="I5" s="257"/>
      <c r="J5" s="258" t="s">
        <v>11</v>
      </c>
      <c r="K5" s="259"/>
      <c r="L5" s="259"/>
      <c r="M5" s="259"/>
      <c r="N5" s="257"/>
    </row>
    <row r="6" spans="1:14" ht="13.5" thickBot="1">
      <c r="A6" s="217" t="s">
        <v>12</v>
      </c>
      <c r="B6" s="218"/>
      <c r="C6" s="218"/>
      <c r="D6" s="218"/>
      <c r="E6" s="218"/>
      <c r="F6" s="218"/>
      <c r="G6" s="219"/>
      <c r="H6" s="217" t="s">
        <v>13</v>
      </c>
      <c r="I6" s="218"/>
      <c r="J6" s="218"/>
      <c r="K6" s="218"/>
      <c r="L6" s="218"/>
      <c r="M6" s="218"/>
      <c r="N6" s="219"/>
    </row>
    <row r="7" spans="1:14" ht="7.5" customHeight="1" thickBot="1">
      <c r="A7" s="31"/>
      <c r="B7" s="31"/>
      <c r="C7" s="31"/>
      <c r="D7" s="31"/>
      <c r="E7" s="31"/>
      <c r="F7" s="31"/>
      <c r="G7" s="31"/>
      <c r="H7" s="31"/>
      <c r="I7" s="31"/>
      <c r="J7" s="31"/>
      <c r="K7" s="31"/>
      <c r="L7" s="31"/>
      <c r="M7" s="31"/>
      <c r="N7" s="31"/>
    </row>
    <row r="8" spans="1:14">
      <c r="A8" s="220" t="s">
        <v>14</v>
      </c>
      <c r="B8" s="221"/>
      <c r="C8" s="221"/>
      <c r="D8" s="221"/>
      <c r="E8" s="221"/>
      <c r="F8" s="221"/>
      <c r="G8" s="222"/>
      <c r="H8" s="220" t="s">
        <v>15</v>
      </c>
      <c r="I8" s="221"/>
      <c r="J8" s="221"/>
      <c r="K8" s="221"/>
      <c r="L8" s="221"/>
      <c r="M8" s="221"/>
      <c r="N8" s="222"/>
    </row>
    <row r="9" spans="1:14" ht="15">
      <c r="A9" s="249" t="s">
        <v>16</v>
      </c>
      <c r="B9" s="250"/>
      <c r="C9" s="250"/>
      <c r="D9" s="250"/>
      <c r="E9" s="28">
        <f>C4</f>
        <v>7000001771</v>
      </c>
      <c r="F9" s="251" t="s">
        <v>17</v>
      </c>
      <c r="G9" s="252"/>
      <c r="H9" s="249" t="s">
        <v>18</v>
      </c>
      <c r="I9" s="250"/>
      <c r="J9" s="250"/>
      <c r="K9" s="250"/>
      <c r="L9" s="28">
        <f>J4</f>
        <v>7000001771</v>
      </c>
      <c r="M9" s="251" t="s">
        <v>17</v>
      </c>
      <c r="N9" s="252"/>
    </row>
    <row r="10" spans="1:14" ht="41.25" customHeight="1" thickBot="1">
      <c r="A10" s="246" t="s">
        <v>19</v>
      </c>
      <c r="B10" s="247"/>
      <c r="C10" s="247"/>
      <c r="D10" s="247"/>
      <c r="E10" s="247"/>
      <c r="F10" s="247"/>
      <c r="G10" s="248"/>
      <c r="H10" s="246" t="s">
        <v>20</v>
      </c>
      <c r="I10" s="247"/>
      <c r="J10" s="247"/>
      <c r="K10" s="247"/>
      <c r="L10" s="247"/>
      <c r="M10" s="247"/>
      <c r="N10" s="248"/>
    </row>
    <row r="11" spans="1:14" ht="8.1" customHeight="1" thickBot="1">
      <c r="A11" s="31"/>
      <c r="B11" s="31"/>
      <c r="C11" s="31"/>
      <c r="D11" s="31"/>
      <c r="E11" s="31"/>
      <c r="F11" s="31"/>
      <c r="G11" s="31"/>
      <c r="H11" s="31"/>
      <c r="I11" s="31"/>
      <c r="J11" s="31"/>
      <c r="K11" s="31"/>
      <c r="L11" s="31"/>
      <c r="M11" s="31"/>
      <c r="N11" s="31"/>
    </row>
    <row r="12" spans="1:14" ht="41.1" customHeight="1" thickBot="1">
      <c r="A12" s="223" t="s">
        <v>21</v>
      </c>
      <c r="B12" s="224"/>
      <c r="C12" s="224"/>
      <c r="D12" s="224"/>
      <c r="E12" s="224"/>
      <c r="F12" s="224"/>
      <c r="G12" s="225"/>
      <c r="H12" s="223" t="s">
        <v>22</v>
      </c>
      <c r="I12" s="224"/>
      <c r="J12" s="224"/>
      <c r="K12" s="224"/>
      <c r="L12" s="224"/>
      <c r="M12" s="224"/>
      <c r="N12" s="225"/>
    </row>
    <row r="13" spans="1:14" ht="8.1" customHeight="1" thickBot="1">
      <c r="A13" s="27"/>
      <c r="B13" s="27"/>
      <c r="C13" s="27"/>
      <c r="D13" s="27"/>
      <c r="E13" s="27"/>
      <c r="F13" s="27"/>
      <c r="G13" s="27"/>
      <c r="H13" s="27"/>
      <c r="I13" s="27"/>
      <c r="J13" s="27"/>
      <c r="K13" s="27"/>
      <c r="L13" s="27"/>
      <c r="M13" s="27"/>
      <c r="N13" s="27"/>
    </row>
    <row r="14" spans="1:14">
      <c r="A14" s="32" t="s">
        <v>23</v>
      </c>
      <c r="B14" s="33"/>
      <c r="C14" s="33"/>
      <c r="D14" s="33"/>
      <c r="E14" s="33"/>
      <c r="F14" s="33"/>
      <c r="G14" s="34"/>
      <c r="H14" s="32" t="s">
        <v>24</v>
      </c>
      <c r="I14" s="33"/>
      <c r="J14" s="33"/>
      <c r="K14" s="33"/>
      <c r="L14" s="33"/>
      <c r="M14" s="33"/>
      <c r="N14" s="34"/>
    </row>
    <row r="15" spans="1:14">
      <c r="A15" s="226" t="s">
        <v>25</v>
      </c>
      <c r="B15" s="227"/>
      <c r="C15" s="227"/>
      <c r="D15" s="227"/>
      <c r="E15" s="227"/>
      <c r="F15" s="227"/>
      <c r="G15" s="228"/>
      <c r="H15" s="265" t="s">
        <v>26</v>
      </c>
      <c r="I15" s="227"/>
      <c r="J15" s="227"/>
      <c r="K15" s="227"/>
      <c r="L15" s="227"/>
      <c r="M15" s="227"/>
      <c r="N15" s="228"/>
    </row>
    <row r="16" spans="1:14" ht="15">
      <c r="A16" s="242" t="s">
        <v>27</v>
      </c>
      <c r="B16" s="192"/>
      <c r="C16" s="192"/>
      <c r="D16" s="192"/>
      <c r="E16" s="243"/>
      <c r="F16" s="73" t="s">
        <v>28</v>
      </c>
      <c r="G16" s="35"/>
      <c r="H16" s="242" t="s">
        <v>29</v>
      </c>
      <c r="I16" s="192"/>
      <c r="J16" s="192"/>
      <c r="K16" s="192"/>
      <c r="L16" s="243"/>
      <c r="M16" s="73" t="s">
        <v>28</v>
      </c>
      <c r="N16" s="35"/>
    </row>
    <row r="17" spans="1:14" s="30" customFormat="1">
      <c r="A17" s="242" t="s">
        <v>30</v>
      </c>
      <c r="B17" s="243"/>
      <c r="C17" s="159" t="s">
        <v>31</v>
      </c>
      <c r="D17" s="244" t="s">
        <v>32</v>
      </c>
      <c r="E17" s="192"/>
      <c r="F17" s="192"/>
      <c r="G17" s="245"/>
      <c r="H17" s="242" t="s">
        <v>33</v>
      </c>
      <c r="I17" s="243"/>
      <c r="J17" s="159" t="str">
        <f>C17</f>
        <v>2</v>
      </c>
      <c r="K17" s="244" t="s">
        <v>34</v>
      </c>
      <c r="L17" s="192"/>
      <c r="M17" s="192"/>
      <c r="N17" s="245"/>
    </row>
    <row r="18" spans="1:14" ht="13.5" thickBot="1">
      <c r="A18" s="229" t="s">
        <v>35</v>
      </c>
      <c r="B18" s="230"/>
      <c r="C18" s="230"/>
      <c r="D18" s="230"/>
      <c r="E18" s="230"/>
      <c r="F18" s="230"/>
      <c r="G18" s="231"/>
      <c r="H18" s="229" t="s">
        <v>36</v>
      </c>
      <c r="I18" s="230"/>
      <c r="J18" s="230"/>
      <c r="K18" s="230"/>
      <c r="L18" s="230"/>
      <c r="M18" s="230"/>
      <c r="N18" s="231"/>
    </row>
    <row r="19" spans="1:14" ht="7.5" customHeight="1" thickBot="1">
      <c r="A19" s="31"/>
      <c r="B19" s="31"/>
      <c r="C19" s="31"/>
      <c r="D19" s="31"/>
      <c r="E19" s="31"/>
      <c r="F19" s="31"/>
      <c r="G19" s="31"/>
      <c r="H19" s="31"/>
      <c r="I19" s="31"/>
      <c r="J19" s="31"/>
      <c r="K19" s="31"/>
      <c r="L19" s="31"/>
      <c r="M19" s="31"/>
      <c r="N19" s="31"/>
    </row>
    <row r="20" spans="1:14">
      <c r="A20" s="235" t="s">
        <v>37</v>
      </c>
      <c r="B20" s="236"/>
      <c r="C20" s="236"/>
      <c r="D20" s="236"/>
      <c r="E20" s="236"/>
      <c r="F20" s="236"/>
      <c r="G20" s="237"/>
      <c r="H20" s="235" t="s">
        <v>38</v>
      </c>
      <c r="I20" s="236"/>
      <c r="J20" s="236"/>
      <c r="K20" s="236"/>
      <c r="L20" s="236"/>
      <c r="M20" s="236"/>
      <c r="N20" s="237"/>
    </row>
    <row r="21" spans="1:14" s="30" customFormat="1" ht="13.5" thickBot="1">
      <c r="A21" s="229" t="s">
        <v>39</v>
      </c>
      <c r="B21" s="230"/>
      <c r="C21" s="230"/>
      <c r="D21" s="113">
        <v>0.91666666666666663</v>
      </c>
      <c r="E21" s="160" t="s">
        <v>40</v>
      </c>
      <c r="F21" s="161">
        <v>46092</v>
      </c>
      <c r="G21" s="37"/>
      <c r="H21" s="229" t="s">
        <v>41</v>
      </c>
      <c r="I21" s="230"/>
      <c r="J21" s="230"/>
      <c r="K21" s="113">
        <f>D21</f>
        <v>0.91666666666666663</v>
      </c>
      <c r="L21" s="162" t="s">
        <v>42</v>
      </c>
      <c r="M21" s="161">
        <f>F21</f>
        <v>46092</v>
      </c>
      <c r="N21" s="37"/>
    </row>
    <row r="22" spans="1:14" ht="8.1" customHeight="1" thickBot="1">
      <c r="A22" s="27"/>
      <c r="B22" s="27"/>
      <c r="C22" s="27"/>
      <c r="D22" s="27"/>
      <c r="E22" s="27"/>
      <c r="F22" s="27"/>
      <c r="G22" s="27"/>
      <c r="H22" s="27"/>
      <c r="I22" s="27"/>
      <c r="J22" s="27"/>
      <c r="K22" s="27"/>
      <c r="L22" s="27"/>
      <c r="M22" s="27"/>
      <c r="N22" s="27"/>
    </row>
    <row r="23" spans="1:14" ht="39" customHeight="1" thickBot="1">
      <c r="A23" s="238" t="s">
        <v>43</v>
      </c>
      <c r="B23" s="239"/>
      <c r="C23" s="239"/>
      <c r="D23" s="239"/>
      <c r="E23" s="239"/>
      <c r="F23" s="239"/>
      <c r="G23" s="240"/>
      <c r="H23" s="238" t="s">
        <v>44</v>
      </c>
      <c r="I23" s="239"/>
      <c r="J23" s="239"/>
      <c r="K23" s="239"/>
      <c r="L23" s="239"/>
      <c r="M23" s="239"/>
      <c r="N23" s="240"/>
    </row>
    <row r="24" spans="1:14" ht="13.5" thickBot="1">
      <c r="A24" s="27"/>
      <c r="B24" s="27"/>
      <c r="C24" s="27"/>
      <c r="D24" s="27"/>
      <c r="E24" s="27"/>
      <c r="F24" s="27"/>
      <c r="G24" s="27"/>
      <c r="H24" s="27"/>
      <c r="I24" s="27"/>
      <c r="J24" s="27"/>
      <c r="K24" s="27"/>
      <c r="L24" s="27"/>
      <c r="M24" s="27"/>
      <c r="N24" s="27"/>
    </row>
    <row r="25" spans="1:14" s="30" customFormat="1" ht="15.75" thickBot="1">
      <c r="A25" s="217" t="s">
        <v>45</v>
      </c>
      <c r="B25" s="218"/>
      <c r="C25" s="218"/>
      <c r="D25" s="218"/>
      <c r="E25" s="241"/>
      <c r="F25" s="163">
        <f>F21+21</f>
        <v>46113</v>
      </c>
      <c r="G25" s="88"/>
      <c r="H25" s="217" t="s">
        <v>46</v>
      </c>
      <c r="I25" s="218"/>
      <c r="J25" s="218"/>
      <c r="K25" s="218"/>
      <c r="L25" s="241"/>
      <c r="M25" s="164">
        <f>F25</f>
        <v>46113</v>
      </c>
      <c r="N25" s="88"/>
    </row>
    <row r="26" spans="1:14" ht="38.65" customHeight="1">
      <c r="A26" s="191" t="s">
        <v>47</v>
      </c>
      <c r="B26" s="191"/>
      <c r="C26" s="191"/>
      <c r="D26" s="191"/>
      <c r="E26" s="191"/>
      <c r="F26" s="191"/>
      <c r="G26" s="191"/>
      <c r="H26" s="191" t="s">
        <v>48</v>
      </c>
      <c r="I26" s="191"/>
      <c r="J26" s="191"/>
      <c r="K26" s="191"/>
      <c r="L26" s="191"/>
      <c r="M26" s="191"/>
      <c r="N26" s="191"/>
    </row>
    <row r="27" spans="1:14" ht="13.15" customHeight="1" thickBot="1">
      <c r="A27" s="192" t="s">
        <v>49</v>
      </c>
      <c r="B27" s="192"/>
      <c r="C27" s="192"/>
      <c r="D27" s="192"/>
      <c r="E27" s="192"/>
      <c r="F27" s="192"/>
      <c r="G27" s="192"/>
      <c r="H27" s="192" t="s">
        <v>50</v>
      </c>
      <c r="I27" s="192"/>
      <c r="J27" s="192"/>
      <c r="K27" s="192"/>
      <c r="L27" s="192"/>
      <c r="M27" s="192"/>
      <c r="N27" s="192"/>
    </row>
    <row r="28" spans="1:14" s="6" customFormat="1" ht="39" customHeight="1">
      <c r="A28" s="232" t="s">
        <v>51</v>
      </c>
      <c r="B28" s="233"/>
      <c r="C28" s="233"/>
      <c r="D28" s="233"/>
      <c r="E28" s="233"/>
      <c r="F28" s="233"/>
      <c r="G28" s="234"/>
      <c r="H28" s="193" t="s">
        <v>52</v>
      </c>
      <c r="I28" s="194"/>
      <c r="J28" s="194"/>
      <c r="K28" s="194"/>
      <c r="L28" s="194"/>
      <c r="M28" s="194"/>
      <c r="N28" s="195"/>
    </row>
    <row r="29" spans="1:14" s="6" customFormat="1" ht="24.75" customHeight="1">
      <c r="A29" s="205" t="s">
        <v>53</v>
      </c>
      <c r="B29" s="206"/>
      <c r="C29" s="206"/>
      <c r="D29" s="206"/>
      <c r="E29" s="206"/>
      <c r="F29" s="206"/>
      <c r="G29" s="207"/>
      <c r="H29" s="182" t="s">
        <v>54</v>
      </c>
      <c r="I29" s="183"/>
      <c r="J29" s="183"/>
      <c r="K29" s="183"/>
      <c r="L29" s="183"/>
      <c r="M29" s="183"/>
      <c r="N29" s="184"/>
    </row>
    <row r="30" spans="1:14" s="6" customFormat="1" ht="12.75" customHeight="1">
      <c r="A30" s="208" t="s">
        <v>55</v>
      </c>
      <c r="B30" s="209"/>
      <c r="C30" s="209"/>
      <c r="D30" s="209"/>
      <c r="E30" s="209"/>
      <c r="F30" s="209"/>
      <c r="G30" s="210"/>
      <c r="H30" s="25" t="s">
        <v>56</v>
      </c>
      <c r="I30" s="86"/>
      <c r="J30" s="86"/>
      <c r="K30" s="86"/>
      <c r="L30" s="86"/>
      <c r="M30" s="87"/>
      <c r="N30" s="26"/>
    </row>
    <row r="31" spans="1:14" s="6" customFormat="1" ht="12.75" customHeight="1">
      <c r="A31" s="196" t="s">
        <v>57</v>
      </c>
      <c r="B31" s="197"/>
      <c r="C31" s="197"/>
      <c r="D31" s="197"/>
      <c r="E31" s="197"/>
      <c r="F31" s="197"/>
      <c r="G31" s="198"/>
      <c r="H31" s="179" t="s">
        <v>58</v>
      </c>
      <c r="I31" s="180"/>
      <c r="J31" s="180"/>
      <c r="K31" s="180"/>
      <c r="L31" s="180"/>
      <c r="M31" s="180"/>
      <c r="N31" s="181"/>
    </row>
    <row r="32" spans="1:14" s="6" customFormat="1" ht="28.5" customHeight="1">
      <c r="A32" s="211" t="s">
        <v>59</v>
      </c>
      <c r="B32" s="212"/>
      <c r="C32" s="212"/>
      <c r="D32" s="212"/>
      <c r="E32" s="212"/>
      <c r="F32" s="212"/>
      <c r="G32" s="213"/>
      <c r="H32" s="185" t="s">
        <v>60</v>
      </c>
      <c r="I32" s="186"/>
      <c r="J32" s="186"/>
      <c r="K32" s="186"/>
      <c r="L32" s="186"/>
      <c r="M32" s="186"/>
      <c r="N32" s="187"/>
    </row>
    <row r="33" spans="1:14" s="6" customFormat="1" ht="12.6" customHeight="1">
      <c r="A33" s="214" t="s">
        <v>61</v>
      </c>
      <c r="B33" s="215"/>
      <c r="C33" s="215"/>
      <c r="D33" s="215"/>
      <c r="E33" s="215"/>
      <c r="F33" s="215"/>
      <c r="G33" s="216"/>
      <c r="H33" s="188" t="s">
        <v>62</v>
      </c>
      <c r="I33" s="189"/>
      <c r="J33" s="189"/>
      <c r="K33" s="189"/>
      <c r="L33" s="189"/>
      <c r="M33" s="189"/>
      <c r="N33" s="190"/>
    </row>
    <row r="34" spans="1:14" s="6" customFormat="1" ht="12.75" customHeight="1">
      <c r="A34" s="196" t="s">
        <v>63</v>
      </c>
      <c r="B34" s="197"/>
      <c r="C34" s="197"/>
      <c r="D34" s="197"/>
      <c r="E34" s="197"/>
      <c r="F34" s="197"/>
      <c r="G34" s="198"/>
      <c r="H34" s="202" t="s">
        <v>64</v>
      </c>
      <c r="I34" s="203"/>
      <c r="J34" s="203"/>
      <c r="K34" s="203"/>
      <c r="L34" s="203"/>
      <c r="M34" s="203"/>
      <c r="N34" s="204"/>
    </row>
    <row r="35" spans="1:14" s="6" customFormat="1" ht="12.75" customHeight="1">
      <c r="A35" s="196" t="s">
        <v>65</v>
      </c>
      <c r="B35" s="197"/>
      <c r="C35" s="197"/>
      <c r="D35" s="197"/>
      <c r="E35" s="197"/>
      <c r="F35" s="197"/>
      <c r="G35" s="198"/>
      <c r="H35" s="179" t="s">
        <v>66</v>
      </c>
      <c r="I35" s="180"/>
      <c r="J35" s="180"/>
      <c r="K35" s="180"/>
      <c r="L35" s="180"/>
      <c r="M35" s="180"/>
      <c r="N35" s="181"/>
    </row>
    <row r="36" spans="1:14" s="6" customFormat="1" ht="15.75" customHeight="1" thickBot="1">
      <c r="A36" s="199" t="s">
        <v>67</v>
      </c>
      <c r="B36" s="200"/>
      <c r="C36" s="200"/>
      <c r="D36" s="200"/>
      <c r="E36" s="200"/>
      <c r="F36" s="200"/>
      <c r="G36" s="201"/>
      <c r="H36" s="199" t="s">
        <v>68</v>
      </c>
      <c r="I36" s="200"/>
      <c r="J36" s="200"/>
      <c r="K36" s="200"/>
      <c r="L36" s="200"/>
      <c r="M36" s="200"/>
      <c r="N36" s="201"/>
    </row>
    <row r="37" spans="1:14" ht="14.25" customHeight="1">
      <c r="A37" s="27"/>
      <c r="B37" s="27"/>
      <c r="C37" s="27"/>
      <c r="D37" s="27"/>
      <c r="E37" s="36"/>
      <c r="F37" s="27"/>
      <c r="G37" s="27"/>
      <c r="H37" s="27"/>
      <c r="I37" s="27"/>
      <c r="J37" s="27"/>
      <c r="K37" s="27"/>
      <c r="L37" s="36"/>
      <c r="M37" s="27"/>
      <c r="N37" s="27"/>
    </row>
    <row r="38" spans="1:14" ht="13.15" customHeight="1">
      <c r="A38" s="38" t="s">
        <v>69</v>
      </c>
      <c r="B38" s="27"/>
      <c r="C38" s="27"/>
      <c r="D38" s="27"/>
      <c r="E38" s="27"/>
      <c r="F38" s="27"/>
      <c r="G38" s="27"/>
      <c r="H38" s="38" t="s">
        <v>70</v>
      </c>
      <c r="I38" s="27"/>
      <c r="J38" s="27"/>
      <c r="K38" s="27"/>
      <c r="L38" s="27"/>
      <c r="M38" s="27"/>
      <c r="N38" s="27"/>
    </row>
    <row r="39" spans="1:14" ht="11.65" customHeight="1">
      <c r="A39" s="38" t="s">
        <v>71</v>
      </c>
      <c r="B39" s="27"/>
      <c r="C39" s="27"/>
      <c r="D39" s="27"/>
      <c r="E39" s="27"/>
      <c r="F39" s="27"/>
      <c r="G39" s="27"/>
      <c r="H39" s="38" t="s">
        <v>72</v>
      </c>
      <c r="I39" s="27"/>
      <c r="J39" s="27"/>
      <c r="K39" s="27"/>
      <c r="L39" s="27"/>
      <c r="M39" s="27"/>
      <c r="N39" s="27"/>
    </row>
    <row r="40" spans="1:14" ht="15.75" customHeight="1">
      <c r="A40" s="6"/>
      <c r="B40" s="6"/>
      <c r="C40" s="6"/>
      <c r="D40" s="6"/>
      <c r="E40" s="6"/>
      <c r="F40" s="6"/>
      <c r="G40" s="6"/>
      <c r="H40" s="6"/>
      <c r="I40" s="6"/>
      <c r="J40" s="6"/>
      <c r="K40" s="6"/>
      <c r="L40" s="6"/>
      <c r="M40" s="6"/>
      <c r="N40" s="6"/>
    </row>
    <row r="48" spans="1:14" ht="6.75" customHeight="1">
      <c r="A48" s="6"/>
      <c r="B48" s="6"/>
      <c r="C48" s="6"/>
      <c r="D48" s="6"/>
      <c r="E48" s="6"/>
      <c r="F48" s="6"/>
      <c r="G48" s="6"/>
      <c r="H48" s="6"/>
      <c r="I48" s="6"/>
      <c r="J48" s="6"/>
      <c r="K48" s="6"/>
      <c r="L48" s="6"/>
      <c r="M48" s="6"/>
      <c r="N48" s="6"/>
    </row>
    <row r="54" ht="26.25" customHeight="1"/>
    <row r="57" ht="42.75" customHeight="1"/>
    <row r="58" ht="17.25" customHeight="1"/>
  </sheetData>
  <mergeCells count="63">
    <mergeCell ref="H16:L16"/>
    <mergeCell ref="H17:I17"/>
    <mergeCell ref="K17:N17"/>
    <mergeCell ref="H6:N6"/>
    <mergeCell ref="H8:N8"/>
    <mergeCell ref="H12:N12"/>
    <mergeCell ref="H15:N15"/>
    <mergeCell ref="H18:N18"/>
    <mergeCell ref="H20:N20"/>
    <mergeCell ref="H21:J21"/>
    <mergeCell ref="H23:N23"/>
    <mergeCell ref="H25:L25"/>
    <mergeCell ref="H4:I4"/>
    <mergeCell ref="J4:N4"/>
    <mergeCell ref="H5:I5"/>
    <mergeCell ref="J5:N5"/>
    <mergeCell ref="A1:G1"/>
    <mergeCell ref="H1:N1"/>
    <mergeCell ref="H3:M3"/>
    <mergeCell ref="A3:F3"/>
    <mergeCell ref="A5:B5"/>
    <mergeCell ref="C5:G5"/>
    <mergeCell ref="C4:G4"/>
    <mergeCell ref="A4:B4"/>
    <mergeCell ref="A10:G10"/>
    <mergeCell ref="A9:D9"/>
    <mergeCell ref="F9:G9"/>
    <mergeCell ref="H9:K9"/>
    <mergeCell ref="M9:N9"/>
    <mergeCell ref="H10:N10"/>
    <mergeCell ref="A6:G6"/>
    <mergeCell ref="A8:G8"/>
    <mergeCell ref="H36:N36"/>
    <mergeCell ref="A12:G12"/>
    <mergeCell ref="A15:G15"/>
    <mergeCell ref="A18:G18"/>
    <mergeCell ref="A28:G28"/>
    <mergeCell ref="A20:G20"/>
    <mergeCell ref="A21:C21"/>
    <mergeCell ref="A23:G23"/>
    <mergeCell ref="A25:E25"/>
    <mergeCell ref="A26:G26"/>
    <mergeCell ref="A27:G27"/>
    <mergeCell ref="A17:B17"/>
    <mergeCell ref="D17:G17"/>
    <mergeCell ref="A16:E16"/>
    <mergeCell ref="A29:G29"/>
    <mergeCell ref="A30:G30"/>
    <mergeCell ref="A31:G31"/>
    <mergeCell ref="A32:G32"/>
    <mergeCell ref="A33:G33"/>
    <mergeCell ref="A34:G34"/>
    <mergeCell ref="A35:G35"/>
    <mergeCell ref="A36:G36"/>
    <mergeCell ref="H34:N34"/>
    <mergeCell ref="H35:N35"/>
    <mergeCell ref="H31:N31"/>
    <mergeCell ref="H29:N29"/>
    <mergeCell ref="H32:N32"/>
    <mergeCell ref="H33:N33"/>
    <mergeCell ref="H26:N26"/>
    <mergeCell ref="H27:N27"/>
    <mergeCell ref="H28:N28"/>
  </mergeCells>
  <hyperlinks>
    <hyperlink ref="F16" r:id="rId1" xr:uid="{00000000-0004-0000-0000-000009000000}"/>
    <hyperlink ref="A31" r:id="rId2" display="Постанова 153" xr:uid="{08990F11-A14F-4861-92E9-4643CAAE4695}"/>
    <hyperlink ref="A32:G32" r:id="rId3" display="http://zakon0.rada.gov.ua/laws/show/276_730" xr:uid="{4BD3EEF7-A0A5-4A4B-9B92-C8D2402E49BA}"/>
    <hyperlink ref="A34" r:id="rId4" display="3) Перелік організацій-виконавців, які заявили право на податкові пільги " xr:uid="{B23EF43C-D3BA-42C9-B5FA-A5544FF639F5}"/>
    <hyperlink ref="A33:G33" r:id="rId5" location="Text" display="3) Рамкова угода між Урядом України і Комісією Європейських Співтовариств" xr:uid="{74AA2025-6F5B-4CD2-8501-310422029244}"/>
    <hyperlink ref="A34:G34" r:id="rId6" display="4) Перелік зареєстрованих проєктів з планами закупівель" xr:uid="{FA974417-95CE-454C-91E1-4D6004471A18}"/>
    <hyperlink ref="A35" r:id="rId7" display="Податковий кодекс" xr:uid="{F85D1D13-DF5C-4571-A59D-8BEDA84356BF}"/>
    <hyperlink ref="A36" r:id="rId8" display="Податковий кодекс" xr:uid="{8538E777-2E1A-4851-BB19-92285C2B3C8B}"/>
    <hyperlink ref="A36:G36" r:id="rId9" display="5) Procurement plan published at the open source Government Portal" xr:uid="{2D59C563-AF32-45AE-9419-5FB226F43F88}"/>
    <hyperlink ref="M16" r:id="rId10" xr:uid="{06768059-2FF8-42E5-BFB5-BDC01D9CC0F0}"/>
    <hyperlink ref="H31" r:id="rId11" display="Постанова 153" xr:uid="{67DA8A5E-8BF5-4D87-9293-D603CE782B4F}"/>
    <hyperlink ref="H32:N32" r:id="rId12" display="http://zakon0.rada.gov.ua/laws/show/276_730" xr:uid="{9829E653-8190-43CB-86EE-6CDC8EC95934}"/>
    <hyperlink ref="H34" r:id="rId13" display="Перелік організацій-виконавців, які заявили право на податкові пільги " xr:uid="{140EA335-8306-4E12-BF52-851191B515B3}"/>
    <hyperlink ref="H36" r:id="rId14" display="Податковий кодекс" xr:uid="{18489362-00CD-42A5-B85F-DBAB8F4CB178}"/>
    <hyperlink ref="H34:N34" r:id="rId15" display="4) List of registered projects with procurement plans" xr:uid="{05C6A91A-1A4E-4933-A198-A6F13FFC50B9}"/>
    <hyperlink ref="H33:N33" r:id="rId16" location="o1" display="3) Framework Agreement between the Government of Ukraine and the Commission of European Communities" xr:uid="{43816770-452A-4001-ADDB-8B61044DE293}"/>
    <hyperlink ref="H35" r:id="rId17" display="Податковий кодекс" xr:uid="{EA027D77-F0C7-44A9-9E3E-934FC94FA1BF}"/>
    <hyperlink ref="H36:N36"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69"/>
  <sheetViews>
    <sheetView topLeftCell="A35" zoomScaleNormal="100" workbookViewId="0">
      <selection activeCell="A6" sqref="A6:XFD6"/>
    </sheetView>
  </sheetViews>
  <sheetFormatPr defaultColWidth="11.42578125" defaultRowHeight="12.75"/>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8" ht="15.75" thickBot="1">
      <c r="A1" s="291" t="s">
        <v>73</v>
      </c>
      <c r="B1" s="292"/>
      <c r="C1" s="292"/>
      <c r="D1" s="292"/>
      <c r="E1" s="291" t="s">
        <v>74</v>
      </c>
      <c r="F1" s="292"/>
      <c r="G1" s="292"/>
      <c r="H1" s="331"/>
    </row>
    <row r="2" spans="1:8" ht="46.15" customHeight="1" thickBot="1">
      <c r="A2" s="301">
        <v>1</v>
      </c>
      <c r="B2" s="304" t="s">
        <v>75</v>
      </c>
      <c r="C2" s="298" t="s">
        <v>76</v>
      </c>
      <c r="D2" s="299"/>
      <c r="E2" s="301">
        <v>1</v>
      </c>
      <c r="F2" s="335" t="s">
        <v>77</v>
      </c>
      <c r="G2" s="332" t="s">
        <v>78</v>
      </c>
      <c r="H2" s="333"/>
    </row>
    <row r="3" spans="1:8" ht="56.25" customHeight="1" thickBot="1">
      <c r="A3" s="302"/>
      <c r="B3" s="305"/>
      <c r="C3" s="279" t="s">
        <v>79</v>
      </c>
      <c r="D3" s="300"/>
      <c r="E3" s="302"/>
      <c r="F3" s="336"/>
      <c r="G3" s="334" t="s">
        <v>80</v>
      </c>
      <c r="H3" s="333"/>
    </row>
    <row r="4" spans="1:8" ht="80.25" customHeight="1" thickBot="1">
      <c r="A4" s="303"/>
      <c r="B4" s="306"/>
      <c r="C4" s="281" t="s">
        <v>81</v>
      </c>
      <c r="D4" s="300"/>
      <c r="E4" s="303"/>
      <c r="F4" s="337"/>
      <c r="G4" s="285" t="s">
        <v>82</v>
      </c>
      <c r="H4" s="338"/>
    </row>
    <row r="5" spans="1:8" ht="41.25" customHeight="1" thickBot="1">
      <c r="A5" s="43">
        <v>2</v>
      </c>
      <c r="B5" s="279" t="s">
        <v>83</v>
      </c>
      <c r="C5" s="280"/>
      <c r="D5" s="300"/>
      <c r="E5" s="43">
        <v>2</v>
      </c>
      <c r="F5" s="332" t="s">
        <v>84</v>
      </c>
      <c r="G5" s="333"/>
      <c r="H5" s="333"/>
    </row>
    <row r="6" spans="1:8" ht="44.25" customHeight="1" thickBot="1">
      <c r="A6" s="44">
        <v>3</v>
      </c>
      <c r="B6" s="297" t="s">
        <v>85</v>
      </c>
      <c r="C6" s="476"/>
      <c r="D6" s="476"/>
      <c r="E6" s="44">
        <v>3</v>
      </c>
      <c r="F6" s="341" t="s">
        <v>86</v>
      </c>
      <c r="G6" s="477"/>
      <c r="H6" s="477"/>
    </row>
    <row r="7" spans="1:8" ht="30.6" customHeight="1" thickBot="1">
      <c r="A7" s="43">
        <v>4</v>
      </c>
      <c r="B7" s="266" t="s">
        <v>87</v>
      </c>
      <c r="C7" s="267"/>
      <c r="D7" s="267"/>
      <c r="E7" s="126">
        <v>4</v>
      </c>
      <c r="F7" s="266" t="s">
        <v>88</v>
      </c>
      <c r="G7" s="267"/>
      <c r="H7" s="267"/>
    </row>
    <row r="8" spans="1:8" s="30" customFormat="1" ht="57" customHeight="1">
      <c r="A8" s="322">
        <v>5</v>
      </c>
      <c r="B8" s="317" t="s">
        <v>89</v>
      </c>
      <c r="C8" s="318"/>
      <c r="D8" s="318"/>
      <c r="E8" s="325">
        <v>5</v>
      </c>
      <c r="F8" s="339" t="s">
        <v>90</v>
      </c>
      <c r="G8" s="318"/>
      <c r="H8" s="340"/>
    </row>
    <row r="9" spans="1:8" s="30" customFormat="1" ht="15" customHeight="1">
      <c r="A9" s="323"/>
      <c r="B9" s="268" t="s">
        <v>91</v>
      </c>
      <c r="C9" s="269"/>
      <c r="D9" s="269"/>
      <c r="E9" s="326"/>
      <c r="F9" s="269" t="s">
        <v>92</v>
      </c>
      <c r="G9" s="269"/>
      <c r="H9" s="270"/>
    </row>
    <row r="10" spans="1:8" s="30" customFormat="1" ht="15" customHeight="1">
      <c r="A10" s="323"/>
      <c r="B10" s="165" t="s">
        <v>93</v>
      </c>
      <c r="C10" s="166"/>
      <c r="D10" s="166"/>
      <c r="E10" s="326"/>
      <c r="F10" s="269" t="s">
        <v>94</v>
      </c>
      <c r="G10" s="269"/>
      <c r="H10" s="270"/>
    </row>
    <row r="11" spans="1:8" s="30" customFormat="1">
      <c r="A11" s="323"/>
      <c r="B11" s="328" t="s">
        <v>95</v>
      </c>
      <c r="C11" s="329"/>
      <c r="D11" s="330"/>
      <c r="E11" s="326"/>
      <c r="F11" s="269" t="s">
        <v>96</v>
      </c>
      <c r="G11" s="269"/>
      <c r="H11" s="270"/>
    </row>
    <row r="12" spans="1:8" s="30" customFormat="1" ht="13.5" thickBot="1">
      <c r="A12" s="324"/>
      <c r="B12" s="167" t="s">
        <v>97</v>
      </c>
      <c r="C12" s="168"/>
      <c r="D12" s="169"/>
      <c r="E12" s="327"/>
      <c r="F12" s="319" t="s">
        <v>98</v>
      </c>
      <c r="G12" s="320"/>
      <c r="H12" s="321"/>
    </row>
    <row r="13" spans="1:8" ht="13.9" customHeight="1" thickBot="1">
      <c r="A13" s="309" t="s">
        <v>99</v>
      </c>
      <c r="B13" s="478"/>
      <c r="C13" s="478"/>
      <c r="D13" s="479"/>
      <c r="E13" s="309" t="s">
        <v>100</v>
      </c>
      <c r="F13" s="478"/>
      <c r="G13" s="478"/>
      <c r="H13" s="479"/>
    </row>
    <row r="14" spans="1:8" ht="16.899999999999999" customHeight="1" thickBot="1">
      <c r="A14" s="315"/>
      <c r="B14" s="315"/>
      <c r="C14" s="315"/>
      <c r="D14" s="315"/>
      <c r="E14" s="316"/>
      <c r="F14" s="316"/>
      <c r="G14" s="316"/>
      <c r="H14" s="316"/>
    </row>
    <row r="15" spans="1:8" ht="19.5" customHeight="1" thickBot="1">
      <c r="A15" s="310" t="s">
        <v>101</v>
      </c>
      <c r="B15" s="311"/>
      <c r="C15" s="311"/>
      <c r="D15" s="480"/>
      <c r="E15" s="310" t="s">
        <v>102</v>
      </c>
      <c r="F15" s="311"/>
      <c r="G15" s="311"/>
      <c r="H15" s="480"/>
    </row>
    <row r="16" spans="1:8" ht="25.15" customHeight="1">
      <c r="A16" s="313" t="s">
        <v>103</v>
      </c>
      <c r="B16" s="481"/>
      <c r="C16" s="481"/>
      <c r="D16" s="482"/>
      <c r="E16" s="314" t="s">
        <v>104</v>
      </c>
      <c r="F16" s="482"/>
      <c r="G16" s="482"/>
      <c r="H16" s="482"/>
    </row>
    <row r="17" spans="1:8" ht="25.9" customHeight="1">
      <c r="A17" s="278" t="s">
        <v>105</v>
      </c>
      <c r="B17" s="483"/>
      <c r="C17" s="483"/>
      <c r="D17" s="484"/>
      <c r="E17" s="276" t="s">
        <v>106</v>
      </c>
      <c r="F17" s="484"/>
      <c r="G17" s="484"/>
      <c r="H17" s="484"/>
    </row>
    <row r="18" spans="1:8" ht="13.5" customHeight="1">
      <c r="A18" s="278" t="s">
        <v>107</v>
      </c>
      <c r="B18" s="483"/>
      <c r="C18" s="483"/>
      <c r="D18" s="484"/>
      <c r="E18" s="312" t="s">
        <v>108</v>
      </c>
      <c r="F18" s="484"/>
      <c r="G18" s="484"/>
      <c r="H18" s="484"/>
    </row>
    <row r="19" spans="1:8" ht="82.5" customHeight="1">
      <c r="A19" s="273" t="s">
        <v>109</v>
      </c>
      <c r="B19" s="274"/>
      <c r="C19" s="274"/>
      <c r="D19" s="275"/>
      <c r="E19" s="276" t="s">
        <v>110</v>
      </c>
      <c r="F19" s="484"/>
      <c r="G19" s="484"/>
      <c r="H19" s="485"/>
    </row>
    <row r="20" spans="1:8" ht="10.15" customHeight="1">
      <c r="A20" s="271" t="s">
        <v>111</v>
      </c>
      <c r="B20" s="272"/>
      <c r="C20" s="272"/>
      <c r="D20" s="272"/>
      <c r="E20" s="271" t="s">
        <v>111</v>
      </c>
      <c r="F20" s="484"/>
      <c r="G20" s="484"/>
      <c r="H20" s="484"/>
    </row>
    <row r="21" spans="1:8" ht="27" customHeight="1">
      <c r="A21" s="278" t="s">
        <v>112</v>
      </c>
      <c r="B21" s="483"/>
      <c r="C21" s="483"/>
      <c r="D21" s="484"/>
      <c r="E21" s="276" t="s">
        <v>113</v>
      </c>
      <c r="F21" s="484"/>
      <c r="G21" s="484"/>
      <c r="H21" s="484"/>
    </row>
    <row r="22" spans="1:8" ht="13.15" customHeight="1">
      <c r="A22" s="278" t="s">
        <v>114</v>
      </c>
      <c r="B22" s="483"/>
      <c r="C22" s="483"/>
      <c r="D22" s="484"/>
      <c r="E22" s="276" t="s">
        <v>115</v>
      </c>
      <c r="F22" s="484"/>
      <c r="G22" s="484"/>
      <c r="H22" s="484"/>
    </row>
    <row r="23" spans="1:8" ht="33" customHeight="1">
      <c r="A23" s="307" t="s">
        <v>116</v>
      </c>
      <c r="B23" s="486"/>
      <c r="C23" s="486"/>
      <c r="D23" s="487"/>
      <c r="E23" s="277" t="s">
        <v>117</v>
      </c>
      <c r="F23" s="484"/>
      <c r="G23" s="484"/>
      <c r="H23" s="484"/>
    </row>
    <row r="24" spans="1:8" ht="25.5" customHeight="1">
      <c r="A24" s="308" t="s">
        <v>118</v>
      </c>
      <c r="B24" s="486"/>
      <c r="C24" s="486"/>
      <c r="D24" s="487"/>
      <c r="E24" s="277" t="s">
        <v>119</v>
      </c>
      <c r="F24" s="484"/>
      <c r="G24" s="484"/>
      <c r="H24" s="484"/>
    </row>
    <row r="25" spans="1:8" ht="28.15" customHeight="1">
      <c r="A25" s="308" t="s">
        <v>120</v>
      </c>
      <c r="B25" s="486"/>
      <c r="C25" s="486"/>
      <c r="D25" s="487"/>
      <c r="E25" s="290" t="s">
        <v>121</v>
      </c>
      <c r="F25" s="487"/>
      <c r="G25" s="487"/>
      <c r="H25" s="487"/>
    </row>
    <row r="26" spans="1:8">
      <c r="A26" s="289" t="s">
        <v>122</v>
      </c>
      <c r="B26" s="289"/>
      <c r="C26" s="289"/>
      <c r="D26" s="289"/>
      <c r="E26" s="290" t="s">
        <v>123</v>
      </c>
      <c r="F26" s="289"/>
      <c r="G26" s="289"/>
      <c r="H26" s="289"/>
    </row>
    <row r="27" spans="1:8" ht="28.15" customHeight="1">
      <c r="A27" s="289" t="s">
        <v>124</v>
      </c>
      <c r="B27" s="289"/>
      <c r="C27" s="289"/>
      <c r="D27" s="289"/>
      <c r="E27" s="290" t="s">
        <v>125</v>
      </c>
      <c r="F27" s="289"/>
      <c r="G27" s="289"/>
      <c r="H27" s="289"/>
    </row>
    <row r="28" spans="1:8">
      <c r="A28" s="289" t="s">
        <v>126</v>
      </c>
      <c r="B28" s="289"/>
      <c r="C28" s="289"/>
      <c r="D28" s="289"/>
      <c r="E28" s="290" t="s">
        <v>127</v>
      </c>
      <c r="F28" s="289"/>
      <c r="G28" s="289"/>
      <c r="H28" s="289"/>
    </row>
    <row r="29" spans="1:8" ht="27" customHeight="1">
      <c r="A29" s="289" t="s">
        <v>128</v>
      </c>
      <c r="B29" s="289"/>
      <c r="C29" s="289"/>
      <c r="D29" s="289"/>
      <c r="E29" s="290" t="s">
        <v>129</v>
      </c>
      <c r="F29" s="289"/>
      <c r="G29" s="289"/>
      <c r="H29" s="289"/>
    </row>
    <row r="30" spans="1:8" ht="24.6" customHeight="1">
      <c r="A30" s="293" t="s">
        <v>130</v>
      </c>
      <c r="B30" s="294"/>
      <c r="C30" s="294"/>
      <c r="D30" s="294"/>
      <c r="E30" s="295" t="s">
        <v>131</v>
      </c>
      <c r="F30" s="294"/>
      <c r="G30" s="294"/>
      <c r="H30" s="294"/>
    </row>
    <row r="31" spans="1:8" ht="39.75" customHeight="1">
      <c r="A31" s="293" t="s">
        <v>132</v>
      </c>
      <c r="B31" s="293"/>
      <c r="C31" s="293"/>
      <c r="D31" s="293"/>
      <c r="E31" s="296" t="s">
        <v>133</v>
      </c>
      <c r="F31" s="296"/>
      <c r="G31" s="296"/>
      <c r="H31" s="295"/>
    </row>
    <row r="32" spans="1:8" ht="12.6" customHeight="1" thickBot="1">
      <c r="A32" s="27"/>
      <c r="B32" s="27"/>
      <c r="C32" s="27"/>
      <c r="D32" s="27"/>
      <c r="E32" s="27"/>
      <c r="F32" s="27"/>
      <c r="G32" s="27"/>
      <c r="H32" s="27"/>
    </row>
    <row r="33" spans="1:8" ht="20.45" customHeight="1" thickBot="1">
      <c r="A33" s="291" t="s">
        <v>134</v>
      </c>
      <c r="B33" s="292"/>
      <c r="C33" s="292"/>
      <c r="D33" s="292"/>
      <c r="E33" s="291" t="s">
        <v>135</v>
      </c>
      <c r="F33" s="292"/>
      <c r="G33" s="292"/>
      <c r="H33" s="292"/>
    </row>
    <row r="34" spans="1:8" ht="78.75" customHeight="1" thickBot="1">
      <c r="A34" s="279" t="s">
        <v>136</v>
      </c>
      <c r="B34" s="280"/>
      <c r="C34" s="280"/>
      <c r="D34" s="280"/>
      <c r="E34" s="283" t="s">
        <v>137</v>
      </c>
      <c r="F34" s="284"/>
      <c r="G34" s="284"/>
      <c r="H34" s="284"/>
    </row>
    <row r="35" spans="1:8" ht="156" customHeight="1" thickBot="1">
      <c r="A35" s="279" t="s">
        <v>138</v>
      </c>
      <c r="B35" s="280"/>
      <c r="C35" s="280"/>
      <c r="D35" s="280"/>
      <c r="E35" s="283" t="s">
        <v>139</v>
      </c>
      <c r="F35" s="284"/>
      <c r="G35" s="284"/>
      <c r="H35" s="284"/>
    </row>
    <row r="36" spans="1:8" ht="157.5" customHeight="1" thickBot="1">
      <c r="A36" s="281" t="s">
        <v>140</v>
      </c>
      <c r="B36" s="282"/>
      <c r="C36" s="282"/>
      <c r="D36" s="282"/>
      <c r="E36" s="285" t="s">
        <v>141</v>
      </c>
      <c r="F36" s="286"/>
      <c r="G36" s="286"/>
      <c r="H36" s="286"/>
    </row>
    <row r="37" spans="1:8" ht="36" customHeight="1" thickBot="1">
      <c r="A37" s="287" t="s">
        <v>142</v>
      </c>
      <c r="B37" s="288"/>
      <c r="C37" s="288"/>
      <c r="D37" s="288"/>
      <c r="E37" s="287" t="s">
        <v>143</v>
      </c>
      <c r="F37" s="288"/>
      <c r="G37" s="288"/>
      <c r="H37" s="288"/>
    </row>
    <row r="38" spans="1:8" s="6" customFormat="1" ht="39" customHeight="1">
      <c r="A38" s="77"/>
      <c r="B38" s="69"/>
      <c r="C38" s="69"/>
      <c r="D38" s="69"/>
      <c r="E38" s="78"/>
      <c r="F38" s="78"/>
      <c r="G38" s="78"/>
      <c r="H38" s="78"/>
    </row>
    <row r="39" spans="1:8" s="6" customFormat="1" ht="26.25" customHeight="1">
      <c r="A39" s="69"/>
      <c r="B39" s="69"/>
      <c r="C39" s="69"/>
      <c r="D39" s="69"/>
      <c r="E39" s="78"/>
      <c r="F39" s="78"/>
      <c r="G39" s="78"/>
      <c r="H39" s="78"/>
    </row>
    <row r="40" spans="1:8" s="6" customFormat="1">
      <c r="A40" s="31"/>
      <c r="B40" s="31"/>
      <c r="C40" s="31"/>
      <c r="D40" s="31"/>
      <c r="E40" s="29"/>
      <c r="F40" s="29"/>
      <c r="G40" s="29"/>
      <c r="H40" s="29"/>
    </row>
    <row r="41" spans="1:8" s="6" customFormat="1">
      <c r="A41" s="79"/>
      <c r="B41" s="79"/>
      <c r="C41" s="79"/>
      <c r="D41" s="79"/>
      <c r="E41" s="80"/>
      <c r="F41" s="80"/>
      <c r="G41" s="80"/>
      <c r="H41" s="80"/>
    </row>
    <row r="42" spans="1:8" s="6" customFormat="1" ht="28.5" customHeight="1">
      <c r="A42" s="81"/>
      <c r="B42" s="81"/>
      <c r="C42" s="81"/>
      <c r="D42" s="81"/>
      <c r="E42" s="82"/>
      <c r="F42" s="82"/>
      <c r="G42" s="82"/>
      <c r="H42" s="82"/>
    </row>
    <row r="43" spans="1:8" s="6" customFormat="1" ht="12.6" customHeight="1">
      <c r="A43" s="83"/>
      <c r="B43" s="83"/>
      <c r="C43" s="83"/>
      <c r="D43" s="83"/>
      <c r="E43" s="84"/>
      <c r="F43" s="84"/>
      <c r="G43" s="84"/>
      <c r="H43" s="84"/>
    </row>
    <row r="44" spans="1:8" s="6" customFormat="1">
      <c r="A44" s="79"/>
      <c r="B44" s="79"/>
      <c r="C44" s="79"/>
      <c r="D44" s="79"/>
      <c r="E44" s="85"/>
      <c r="F44" s="85"/>
      <c r="G44" s="85"/>
      <c r="H44" s="85"/>
    </row>
    <row r="45" spans="1:8" s="6" customFormat="1">
      <c r="A45" s="79"/>
      <c r="B45" s="79"/>
      <c r="C45" s="79"/>
      <c r="D45" s="79"/>
      <c r="E45" s="80"/>
      <c r="F45" s="80"/>
      <c r="G45" s="80"/>
      <c r="H45" s="80"/>
    </row>
    <row r="46" spans="1:8" s="6" customFormat="1" ht="15.75" customHeight="1">
      <c r="A46" s="85"/>
      <c r="B46" s="85"/>
      <c r="C46" s="85"/>
      <c r="D46" s="85"/>
      <c r="E46" s="85"/>
      <c r="F46" s="85"/>
      <c r="G46" s="85"/>
      <c r="H46" s="85"/>
    </row>
    <row r="47" spans="1:8" ht="8.1" customHeight="1">
      <c r="A47" s="27"/>
      <c r="B47" s="27"/>
      <c r="C47" s="27"/>
      <c r="D47" s="27"/>
      <c r="E47" s="27"/>
      <c r="F47" s="27"/>
      <c r="G47" s="27"/>
      <c r="H47" s="27"/>
    </row>
    <row r="48" spans="1:8" ht="13.15" customHeight="1">
      <c r="A48" s="38"/>
      <c r="B48" s="27"/>
      <c r="C48" s="27"/>
      <c r="D48" s="27"/>
      <c r="E48" s="38"/>
      <c r="F48" s="27"/>
      <c r="G48" s="27"/>
      <c r="H48" s="27"/>
    </row>
    <row r="49" spans="1:8">
      <c r="A49" s="38"/>
      <c r="B49" s="27"/>
      <c r="C49" s="27"/>
      <c r="D49" s="27"/>
      <c r="E49" s="38"/>
      <c r="F49" s="27"/>
      <c r="G49" s="27"/>
      <c r="H49" s="27"/>
    </row>
    <row r="50" spans="1:8">
      <c r="A50" s="27"/>
      <c r="B50" s="27"/>
      <c r="C50" s="27"/>
      <c r="D50" s="27"/>
      <c r="E50" s="27"/>
      <c r="F50" s="27"/>
      <c r="G50" s="27"/>
      <c r="H50" s="27"/>
    </row>
    <row r="51" spans="1:8" ht="15.75" customHeight="1">
      <c r="A51" s="27"/>
      <c r="B51" s="27"/>
      <c r="C51" s="27"/>
      <c r="D51" s="27"/>
      <c r="E51" s="27"/>
      <c r="F51" s="27"/>
      <c r="G51" s="27"/>
      <c r="H51" s="27"/>
    </row>
    <row r="52" spans="1:8">
      <c r="A52" s="27"/>
      <c r="B52" s="27"/>
      <c r="C52" s="27"/>
      <c r="D52" s="27"/>
      <c r="E52" s="27"/>
      <c r="F52" s="27"/>
      <c r="G52" s="27"/>
      <c r="H52" s="27"/>
    </row>
    <row r="53" spans="1:8">
      <c r="A53" s="27"/>
      <c r="B53" s="27"/>
      <c r="C53" s="27"/>
      <c r="D53" s="27"/>
      <c r="E53" s="27"/>
      <c r="F53" s="27"/>
      <c r="G53" s="27"/>
      <c r="H53" s="27"/>
    </row>
    <row r="54" spans="1:8">
      <c r="A54" s="27"/>
      <c r="B54" s="27"/>
      <c r="C54" s="27"/>
      <c r="D54" s="27"/>
      <c r="E54" s="27"/>
      <c r="F54" s="27"/>
      <c r="G54" s="27"/>
      <c r="H54" s="27"/>
    </row>
    <row r="55" spans="1:8">
      <c r="A55" s="27"/>
      <c r="B55" s="27"/>
      <c r="C55" s="27"/>
      <c r="D55" s="27"/>
      <c r="E55" s="27"/>
      <c r="F55" s="27"/>
      <c r="G55" s="27"/>
      <c r="H55" s="27"/>
    </row>
    <row r="56" spans="1:8">
      <c r="A56" s="27"/>
      <c r="B56" s="27"/>
      <c r="C56" s="27"/>
      <c r="D56" s="27"/>
      <c r="E56" s="27"/>
      <c r="F56" s="27"/>
      <c r="G56" s="27"/>
      <c r="H56" s="27"/>
    </row>
    <row r="57" spans="1:8">
      <c r="A57" s="27"/>
      <c r="B57" s="27"/>
      <c r="C57" s="27"/>
      <c r="D57" s="27"/>
      <c r="E57" s="27"/>
      <c r="F57" s="27"/>
      <c r="G57" s="27"/>
      <c r="H57" s="27"/>
    </row>
    <row r="58" spans="1:8">
      <c r="A58" s="27"/>
      <c r="B58" s="27"/>
      <c r="C58" s="27"/>
      <c r="D58" s="27"/>
      <c r="E58" s="27"/>
      <c r="F58" s="27"/>
      <c r="G58" s="27"/>
      <c r="H58" s="27"/>
    </row>
    <row r="59" spans="1:8" ht="6.75" customHeight="1">
      <c r="A59" s="27"/>
      <c r="B59" s="27"/>
      <c r="C59" s="27"/>
      <c r="D59" s="27"/>
      <c r="E59" s="27"/>
      <c r="F59" s="27"/>
      <c r="G59" s="27"/>
      <c r="H59" s="27"/>
    </row>
    <row r="60" spans="1:8">
      <c r="A60" s="27"/>
      <c r="B60" s="27"/>
      <c r="C60" s="27"/>
      <c r="D60" s="27"/>
      <c r="E60" s="27"/>
      <c r="F60" s="27"/>
      <c r="G60" s="27"/>
      <c r="H60" s="27"/>
    </row>
    <row r="61" spans="1:8">
      <c r="A61" s="27"/>
      <c r="B61" s="27"/>
      <c r="C61" s="27"/>
      <c r="D61" s="27"/>
      <c r="E61" s="27"/>
      <c r="F61" s="27"/>
      <c r="G61" s="27"/>
      <c r="H61" s="27"/>
    </row>
    <row r="62" spans="1:8">
      <c r="A62" s="27"/>
      <c r="B62" s="27"/>
      <c r="C62" s="27"/>
      <c r="D62" s="27"/>
      <c r="E62" s="27"/>
      <c r="F62" s="27"/>
      <c r="G62" s="27"/>
      <c r="H62" s="27"/>
    </row>
    <row r="63" spans="1:8">
      <c r="A63" s="27"/>
      <c r="B63" s="27"/>
      <c r="C63" s="27"/>
      <c r="D63" s="27"/>
      <c r="E63" s="27"/>
      <c r="F63" s="27"/>
      <c r="G63" s="27"/>
      <c r="H63" s="27"/>
    </row>
    <row r="64" spans="1:8">
      <c r="A64" s="27"/>
      <c r="B64" s="27"/>
      <c r="C64" s="27"/>
      <c r="D64" s="27"/>
      <c r="E64" s="27"/>
      <c r="F64" s="27"/>
      <c r="G64" s="27"/>
      <c r="H64" s="27"/>
    </row>
    <row r="65" spans="1:8" ht="26.25" customHeight="1">
      <c r="A65" s="27"/>
      <c r="B65" s="27"/>
      <c r="C65" s="27"/>
      <c r="D65" s="27"/>
      <c r="E65" s="27"/>
      <c r="F65" s="27"/>
      <c r="G65" s="27"/>
      <c r="H65" s="27"/>
    </row>
    <row r="66" spans="1:8">
      <c r="A66" s="27"/>
      <c r="B66" s="27"/>
      <c r="C66" s="27"/>
      <c r="D66" s="27"/>
      <c r="E66" s="27"/>
      <c r="F66" s="27"/>
      <c r="G66" s="27"/>
      <c r="H66" s="27"/>
    </row>
    <row r="67" spans="1:8">
      <c r="A67" s="27"/>
      <c r="B67" s="27"/>
      <c r="C67" s="27"/>
      <c r="D67" s="27"/>
      <c r="E67" s="27"/>
      <c r="F67" s="27"/>
      <c r="G67" s="27"/>
      <c r="H67" s="27"/>
    </row>
    <row r="68" spans="1:8" ht="42.75" customHeight="1">
      <c r="A68" s="6"/>
      <c r="B68" s="6"/>
      <c r="C68" s="6"/>
      <c r="D68" s="6"/>
      <c r="E68" s="6"/>
      <c r="F68" s="6"/>
      <c r="G68" s="6"/>
      <c r="H68" s="6"/>
    </row>
    <row r="69" spans="1:8" ht="17.25" customHeight="1">
      <c r="A69" s="6"/>
      <c r="B69" s="6"/>
      <c r="C69" s="6"/>
      <c r="D69" s="6"/>
      <c r="E69" s="6"/>
      <c r="F69" s="6"/>
      <c r="G69" s="6"/>
      <c r="H69" s="6"/>
    </row>
  </sheetData>
  <mergeCells count="76">
    <mergeCell ref="F12:H12"/>
    <mergeCell ref="A8:A12"/>
    <mergeCell ref="E8:E12"/>
    <mergeCell ref="B11:D11"/>
    <mergeCell ref="E1:H1"/>
    <mergeCell ref="G2:H2"/>
    <mergeCell ref="G3:H3"/>
    <mergeCell ref="E2:E4"/>
    <mergeCell ref="F2:F4"/>
    <mergeCell ref="G4:H4"/>
    <mergeCell ref="F5:H5"/>
    <mergeCell ref="F8:H8"/>
    <mergeCell ref="F11:H11"/>
    <mergeCell ref="F6:H6"/>
    <mergeCell ref="A1:D1"/>
    <mergeCell ref="B5:D5"/>
    <mergeCell ref="A25:D25"/>
    <mergeCell ref="E25:H25"/>
    <mergeCell ref="A24:D24"/>
    <mergeCell ref="E13:H13"/>
    <mergeCell ref="E15:H15"/>
    <mergeCell ref="E17:H17"/>
    <mergeCell ref="E18:H18"/>
    <mergeCell ref="A16:D16"/>
    <mergeCell ref="E16:H16"/>
    <mergeCell ref="A14:D14"/>
    <mergeCell ref="E14:H14"/>
    <mergeCell ref="A13:D13"/>
    <mergeCell ref="A15:D15"/>
    <mergeCell ref="A17:D17"/>
    <mergeCell ref="A18:D18"/>
    <mergeCell ref="B6:D6"/>
    <mergeCell ref="C2:D2"/>
    <mergeCell ref="C3:D3"/>
    <mergeCell ref="A2:A4"/>
    <mergeCell ref="B2:B4"/>
    <mergeCell ref="C4:D4"/>
    <mergeCell ref="A37:D37"/>
    <mergeCell ref="E37:H37"/>
    <mergeCell ref="A28:D28"/>
    <mergeCell ref="A27:D27"/>
    <mergeCell ref="E26:H26"/>
    <mergeCell ref="E27:H27"/>
    <mergeCell ref="E28:H28"/>
    <mergeCell ref="A26:D26"/>
    <mergeCell ref="A33:D33"/>
    <mergeCell ref="E33:H33"/>
    <mergeCell ref="A30:D30"/>
    <mergeCell ref="E30:H30"/>
    <mergeCell ref="A29:D29"/>
    <mergeCell ref="E29:H29"/>
    <mergeCell ref="A31:D31"/>
    <mergeCell ref="E31:H31"/>
    <mergeCell ref="A34:D34"/>
    <mergeCell ref="A35:D35"/>
    <mergeCell ref="A36:D36"/>
    <mergeCell ref="E34:H34"/>
    <mergeCell ref="E35:H35"/>
    <mergeCell ref="E36:H36"/>
    <mergeCell ref="A20:D20"/>
    <mergeCell ref="E20:H20"/>
    <mergeCell ref="A19:D19"/>
    <mergeCell ref="E19:H19"/>
    <mergeCell ref="E24:H24"/>
    <mergeCell ref="A21:D21"/>
    <mergeCell ref="A22:D22"/>
    <mergeCell ref="E22:H22"/>
    <mergeCell ref="E21:H21"/>
    <mergeCell ref="A23:D23"/>
    <mergeCell ref="E23:H23"/>
    <mergeCell ref="B7:D7"/>
    <mergeCell ref="F7:H7"/>
    <mergeCell ref="B9:D9"/>
    <mergeCell ref="F10:H10"/>
    <mergeCell ref="F9:H9"/>
    <mergeCell ref="B8:D8"/>
  </mergeCells>
  <hyperlinks>
    <hyperlink ref="E20" r:id="rId1" display="https://filetransfer.giz.de/Start?1" xr:uid="{C40268B1-9A04-4EA4-943E-2FF0A5D5209C}"/>
    <hyperlink ref="A20"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EEEDD-2356-4AEC-BDAF-9668F030EA84}">
  <dimension ref="A1:I10"/>
  <sheetViews>
    <sheetView zoomScale="85" zoomScaleNormal="85" workbookViewId="0">
      <pane ySplit="1" topLeftCell="F10" activePane="bottomLeft" state="frozen"/>
      <selection pane="bottomLeft" activeCell="F10" sqref="F10"/>
    </sheetView>
  </sheetViews>
  <sheetFormatPr defaultColWidth="11.42578125" defaultRowHeight="12.75"/>
  <cols>
    <col min="1" max="1" width="7.28515625" style="20" customWidth="1"/>
    <col min="2" max="2" width="9.5703125" style="21" customWidth="1"/>
    <col min="3" max="3" width="17.140625" style="138" customWidth="1"/>
    <col min="4" max="4" width="15.85546875" style="138" customWidth="1"/>
    <col min="5" max="5" width="103.42578125" style="21" customWidth="1"/>
    <col min="6" max="6" width="109.7109375" style="21" customWidth="1"/>
    <col min="7" max="7" width="12.7109375" style="21" bestFit="1" customWidth="1"/>
    <col min="8" max="8" width="16.140625" style="21" customWidth="1"/>
    <col min="9" max="9" width="10" style="127" customWidth="1"/>
    <col min="10" max="16384" width="11.42578125" style="20"/>
  </cols>
  <sheetData>
    <row r="1" spans="1:9" s="17" customFormat="1" ht="61.5" customHeight="1">
      <c r="A1" s="18" t="s">
        <v>144</v>
      </c>
      <c r="B1" s="18" t="s">
        <v>145</v>
      </c>
      <c r="C1" s="128" t="s">
        <v>146</v>
      </c>
      <c r="D1" s="128" t="s">
        <v>147</v>
      </c>
      <c r="E1" s="18" t="s">
        <v>148</v>
      </c>
      <c r="F1" s="18" t="s">
        <v>149</v>
      </c>
      <c r="G1" s="19" t="s">
        <v>150</v>
      </c>
      <c r="H1" s="19" t="s">
        <v>151</v>
      </c>
      <c r="I1" s="19" t="s">
        <v>152</v>
      </c>
    </row>
    <row r="2" spans="1:9" s="134" customFormat="1" ht="365.25" customHeight="1">
      <c r="A2" s="139">
        <v>1</v>
      </c>
      <c r="B2" s="129" t="s">
        <v>153</v>
      </c>
      <c r="C2" s="140" t="s">
        <v>154</v>
      </c>
      <c r="D2" s="140" t="s">
        <v>155</v>
      </c>
      <c r="E2" s="141" t="s">
        <v>156</v>
      </c>
      <c r="F2" s="130" t="s">
        <v>157</v>
      </c>
      <c r="G2" s="131">
        <v>12</v>
      </c>
      <c r="H2" s="132" t="s">
        <v>158</v>
      </c>
      <c r="I2" s="133">
        <v>4</v>
      </c>
    </row>
    <row r="3" spans="1:9" s="134" customFormat="1" ht="353.25" customHeight="1">
      <c r="A3" s="135">
        <v>1</v>
      </c>
      <c r="B3" s="129" t="s">
        <v>159</v>
      </c>
      <c r="C3" s="140" t="s">
        <v>160</v>
      </c>
      <c r="D3" s="140" t="s">
        <v>161</v>
      </c>
      <c r="E3" s="141" t="s">
        <v>162</v>
      </c>
      <c r="F3" s="130" t="s">
        <v>163</v>
      </c>
      <c r="G3" s="131">
        <v>12</v>
      </c>
      <c r="H3" s="132" t="s">
        <v>158</v>
      </c>
      <c r="I3" s="133">
        <v>1</v>
      </c>
    </row>
    <row r="4" spans="1:9" s="134" customFormat="1" ht="369.75">
      <c r="A4" s="135">
        <v>1</v>
      </c>
      <c r="B4" s="129" t="s">
        <v>164</v>
      </c>
      <c r="C4" s="140" t="s">
        <v>165</v>
      </c>
      <c r="D4" s="140" t="s">
        <v>166</v>
      </c>
      <c r="E4" s="141" t="s">
        <v>167</v>
      </c>
      <c r="F4" s="130" t="s">
        <v>168</v>
      </c>
      <c r="G4" s="131">
        <v>12</v>
      </c>
      <c r="H4" s="132" t="s">
        <v>158</v>
      </c>
      <c r="I4" s="133">
        <v>1</v>
      </c>
    </row>
    <row r="5" spans="1:9" ht="353.25" customHeight="1">
      <c r="A5" s="135">
        <v>1</v>
      </c>
      <c r="B5" s="129" t="s">
        <v>169</v>
      </c>
      <c r="C5" s="140" t="s">
        <v>170</v>
      </c>
      <c r="D5" s="140" t="s">
        <v>171</v>
      </c>
      <c r="E5" s="136" t="s">
        <v>172</v>
      </c>
      <c r="F5" s="130" t="s">
        <v>173</v>
      </c>
      <c r="G5" s="131">
        <v>12</v>
      </c>
      <c r="H5" s="132" t="s">
        <v>158</v>
      </c>
      <c r="I5" s="137">
        <v>1</v>
      </c>
    </row>
    <row r="6" spans="1:9" ht="354" customHeight="1">
      <c r="A6" s="135">
        <v>1</v>
      </c>
      <c r="B6" s="129" t="s">
        <v>174</v>
      </c>
      <c r="C6" s="140" t="s">
        <v>175</v>
      </c>
      <c r="D6" s="140" t="s">
        <v>176</v>
      </c>
      <c r="E6" s="136" t="s">
        <v>177</v>
      </c>
      <c r="F6" s="130" t="s">
        <v>178</v>
      </c>
      <c r="G6" s="131">
        <v>12</v>
      </c>
      <c r="H6" s="132" t="s">
        <v>158</v>
      </c>
      <c r="I6" s="137">
        <v>1</v>
      </c>
    </row>
    <row r="7" spans="1:9" ht="353.25" customHeight="1">
      <c r="A7" s="135">
        <v>1</v>
      </c>
      <c r="B7" s="129" t="s">
        <v>179</v>
      </c>
      <c r="C7" s="140" t="s">
        <v>180</v>
      </c>
      <c r="D7" s="140" t="s">
        <v>181</v>
      </c>
      <c r="E7" s="136" t="s">
        <v>182</v>
      </c>
      <c r="F7" s="130" t="s">
        <v>183</v>
      </c>
      <c r="G7" s="131">
        <v>12</v>
      </c>
      <c r="H7" s="132" t="s">
        <v>158</v>
      </c>
      <c r="I7" s="137">
        <v>2</v>
      </c>
    </row>
    <row r="8" spans="1:9" ht="351.75" customHeight="1">
      <c r="A8" s="135">
        <v>1</v>
      </c>
      <c r="B8" s="129" t="s">
        <v>184</v>
      </c>
      <c r="C8" s="140" t="s">
        <v>185</v>
      </c>
      <c r="D8" s="140" t="s">
        <v>186</v>
      </c>
      <c r="E8" s="136" t="s">
        <v>187</v>
      </c>
      <c r="F8" s="130" t="s">
        <v>188</v>
      </c>
      <c r="G8" s="131">
        <v>12</v>
      </c>
      <c r="H8" s="132" t="s">
        <v>158</v>
      </c>
      <c r="I8" s="137">
        <v>1</v>
      </c>
    </row>
    <row r="9" spans="1:9" ht="356.25" customHeight="1">
      <c r="A9" s="135">
        <v>1</v>
      </c>
      <c r="B9" s="129" t="s">
        <v>189</v>
      </c>
      <c r="C9" s="140" t="s">
        <v>190</v>
      </c>
      <c r="D9" s="140" t="s">
        <v>191</v>
      </c>
      <c r="E9" s="136" t="s">
        <v>192</v>
      </c>
      <c r="F9" s="130" t="s">
        <v>193</v>
      </c>
      <c r="G9" s="131">
        <v>12</v>
      </c>
      <c r="H9" s="132" t="s">
        <v>158</v>
      </c>
      <c r="I9" s="137">
        <v>1</v>
      </c>
    </row>
    <row r="10" spans="1:9" ht="351" customHeight="1">
      <c r="A10" s="135">
        <v>1</v>
      </c>
      <c r="B10" s="129" t="s">
        <v>194</v>
      </c>
      <c r="C10" s="140" t="s">
        <v>195</v>
      </c>
      <c r="D10" s="140" t="s">
        <v>196</v>
      </c>
      <c r="E10" s="136" t="s">
        <v>197</v>
      </c>
      <c r="F10" s="130" t="s">
        <v>198</v>
      </c>
      <c r="G10" s="131">
        <v>12</v>
      </c>
      <c r="H10" s="132" t="s">
        <v>158</v>
      </c>
      <c r="I10" s="137">
        <v>1</v>
      </c>
    </row>
  </sheetData>
  <autoFilter ref="A1:I10"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J47"/>
  <sheetViews>
    <sheetView showWhiteSpace="0" view="pageLayout" topLeftCell="A6" zoomScale="90" zoomScaleNormal="100" zoomScalePageLayoutView="90" workbookViewId="0">
      <selection activeCell="D23" sqref="D23"/>
    </sheetView>
  </sheetViews>
  <sheetFormatPr defaultColWidth="9.28515625" defaultRowHeight="1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s>
  <sheetData>
    <row r="1" spans="1:9">
      <c r="A1" s="387"/>
      <c r="B1" s="387"/>
      <c r="C1" s="51"/>
      <c r="D1" s="51"/>
      <c r="E1" s="54"/>
      <c r="F1" s="54"/>
      <c r="G1" s="54"/>
      <c r="H1" s="380" t="s">
        <v>199</v>
      </c>
      <c r="I1" s="380"/>
    </row>
    <row r="2" spans="1:9" ht="15.75">
      <c r="A2" s="49"/>
      <c r="B2" s="381" t="s">
        <v>200</v>
      </c>
      <c r="C2" s="382"/>
      <c r="D2" s="111">
        <f>Запрошення!C4</f>
        <v>7000001771</v>
      </c>
      <c r="E2" s="383"/>
      <c r="F2" s="383"/>
      <c r="G2" s="383"/>
      <c r="H2" s="383"/>
      <c r="I2" s="50"/>
    </row>
    <row r="3" spans="1:9" ht="14.45" customHeight="1">
      <c r="A3" s="49"/>
      <c r="B3" s="381" t="s">
        <v>201</v>
      </c>
      <c r="C3" s="384"/>
      <c r="D3" s="27"/>
      <c r="E3" s="52"/>
      <c r="F3" s="52"/>
      <c r="G3" s="52"/>
      <c r="H3" s="50"/>
      <c r="I3" s="50"/>
    </row>
    <row r="4" spans="1:9" ht="51.6" customHeight="1" thickBot="1">
      <c r="A4" s="385" t="s">
        <v>202</v>
      </c>
      <c r="B4" s="385"/>
      <c r="C4" s="385"/>
      <c r="D4" s="385"/>
      <c r="E4" s="385"/>
      <c r="F4" s="385"/>
      <c r="G4" s="385"/>
      <c r="H4" s="385"/>
      <c r="I4" s="386"/>
    </row>
    <row r="5" spans="1:9" ht="34.35" customHeight="1" thickBot="1">
      <c r="A5" s="388" t="s">
        <v>203</v>
      </c>
      <c r="B5" s="365"/>
      <c r="C5" s="365"/>
      <c r="D5" s="365"/>
      <c r="E5" s="365"/>
      <c r="F5" s="365"/>
      <c r="G5" s="365"/>
      <c r="H5" s="365"/>
      <c r="I5" s="365"/>
    </row>
    <row r="6" spans="1:9" ht="51.75" thickBot="1">
      <c r="A6" s="40" t="s">
        <v>204</v>
      </c>
      <c r="B6" s="104" t="s">
        <v>205</v>
      </c>
      <c r="C6" s="74" t="s">
        <v>206</v>
      </c>
      <c r="D6" s="74" t="s">
        <v>207</v>
      </c>
      <c r="E6" s="74" t="s">
        <v>208</v>
      </c>
      <c r="F6" s="41" t="s">
        <v>209</v>
      </c>
      <c r="G6" s="41" t="s">
        <v>210</v>
      </c>
      <c r="H6" s="45" t="s">
        <v>211</v>
      </c>
      <c r="I6" s="76" t="s">
        <v>212</v>
      </c>
    </row>
    <row r="7" spans="1:9" s="15" customFormat="1" ht="15.75" thickBot="1">
      <c r="A7" s="392"/>
      <c r="B7" s="393"/>
      <c r="C7" s="393"/>
      <c r="D7" s="393"/>
      <c r="E7" s="393"/>
      <c r="F7" s="393"/>
      <c r="G7" s="393"/>
      <c r="H7" s="393"/>
      <c r="I7" s="394"/>
    </row>
    <row r="8" spans="1:9" s="15" customFormat="1" ht="15.75" thickBot="1">
      <c r="A8" s="91" t="s">
        <v>153</v>
      </c>
      <c r="B8" s="153" t="str">
        <f>'Додаток 1_Специфікація'!D2</f>
        <v>ІТП 100-111kW DN50</v>
      </c>
      <c r="C8" s="155" t="str">
        <f>'Додаток 1_Специфікація'!C2</f>
        <v>IHS 100-111kW DN50</v>
      </c>
      <c r="D8" s="114"/>
      <c r="E8" s="114"/>
      <c r="F8" s="157" t="str">
        <f>'Додаток 1_Специфікація'!H2</f>
        <v>set</v>
      </c>
      <c r="G8" s="158">
        <f>'Додаток 1_Специфікація'!I2</f>
        <v>4</v>
      </c>
      <c r="H8" s="116"/>
      <c r="I8" s="109">
        <f>G8*H8</f>
        <v>0</v>
      </c>
    </row>
    <row r="9" spans="1:9" s="15" customFormat="1" ht="15.75" thickBot="1">
      <c r="A9" s="93" t="s">
        <v>159</v>
      </c>
      <c r="B9" s="105" t="str">
        <f>'Додаток 1_Специфікація'!D3</f>
        <v>ІПТ 150kW DN65</v>
      </c>
      <c r="C9" s="154" t="str">
        <f>'Додаток 1_Специфікація'!C3</f>
        <v>IHS 150kW DN65</v>
      </c>
      <c r="D9" s="115"/>
      <c r="E9" s="115"/>
      <c r="F9" s="94" t="str">
        <f>'Додаток 1_Специфікація'!H3</f>
        <v>set</v>
      </c>
      <c r="G9" s="94">
        <f>'Додаток 1_Специфікація'!I3</f>
        <v>1</v>
      </c>
      <c r="H9" s="115"/>
      <c r="I9" s="109">
        <f t="shared" ref="I9:I16" si="0">G9*H9</f>
        <v>0</v>
      </c>
    </row>
    <row r="10" spans="1:9" s="15" customFormat="1" ht="15.75" thickBot="1">
      <c r="A10" s="93" t="s">
        <v>164</v>
      </c>
      <c r="B10" s="105" t="str">
        <f>'Додаток 1_Специфікація'!D4</f>
        <v>ІТП 200kW DN65</v>
      </c>
      <c r="C10" s="154" t="str">
        <f>'Додаток 1_Специфікація'!C4</f>
        <v>IHS 200kW DN65</v>
      </c>
      <c r="D10" s="115"/>
      <c r="E10" s="115"/>
      <c r="F10" s="94" t="str">
        <f>'Додаток 1_Специфікація'!H4</f>
        <v>set</v>
      </c>
      <c r="G10" s="94">
        <f>'Додаток 1_Специфікація'!I4</f>
        <v>1</v>
      </c>
      <c r="H10" s="115"/>
      <c r="I10" s="109">
        <f t="shared" si="0"/>
        <v>0</v>
      </c>
    </row>
    <row r="11" spans="1:9" s="15" customFormat="1" ht="15.75" thickBot="1">
      <c r="A11" s="93" t="s">
        <v>169</v>
      </c>
      <c r="B11" s="105" t="str">
        <f>'Додаток 1_Специфікація'!D5</f>
        <v>ІТП 300kW DN80</v>
      </c>
      <c r="C11" s="154" t="str">
        <f>'Додаток 1_Специфікація'!C5</f>
        <v>IHS 300kW DN80</v>
      </c>
      <c r="D11" s="115"/>
      <c r="E11" s="115"/>
      <c r="F11" s="94" t="str">
        <f>'Додаток 1_Специфікація'!H5</f>
        <v>set</v>
      </c>
      <c r="G11" s="94">
        <f>'Додаток 1_Специфікація'!I5</f>
        <v>1</v>
      </c>
      <c r="H11" s="115"/>
      <c r="I11" s="109">
        <f t="shared" si="0"/>
        <v>0</v>
      </c>
    </row>
    <row r="12" spans="1:9" s="15" customFormat="1" ht="15.75" thickBot="1">
      <c r="A12" s="93" t="s">
        <v>174</v>
      </c>
      <c r="B12" s="105" t="str">
        <f>'Додаток 1_Специфікація'!D6</f>
        <v>ІТП 373kW DN80</v>
      </c>
      <c r="C12" s="154" t="str">
        <f>'Додаток 1_Специфікація'!C6</f>
        <v>IHS 373kW DN80</v>
      </c>
      <c r="D12" s="115"/>
      <c r="E12" s="115"/>
      <c r="F12" s="94" t="str">
        <f>'Додаток 1_Специфікація'!H6</f>
        <v>set</v>
      </c>
      <c r="G12" s="94">
        <f>'Додаток 1_Специфікація'!I6</f>
        <v>1</v>
      </c>
      <c r="H12" s="115"/>
      <c r="I12" s="109">
        <f t="shared" si="0"/>
        <v>0</v>
      </c>
    </row>
    <row r="13" spans="1:9" s="15" customFormat="1" ht="15.75" thickBot="1">
      <c r="A13" s="93" t="s">
        <v>179</v>
      </c>
      <c r="B13" s="105" t="str">
        <f>'Додаток 1_Специфікація'!D7</f>
        <v>ІТП 400kW DN80</v>
      </c>
      <c r="C13" s="154" t="str">
        <f>'Додаток 1_Специфікація'!C7</f>
        <v>IHS 400kW DN80</v>
      </c>
      <c r="D13" s="115"/>
      <c r="E13" s="115"/>
      <c r="F13" s="94" t="str">
        <f>'Додаток 1_Специфікація'!H7</f>
        <v>set</v>
      </c>
      <c r="G13" s="94">
        <f>'Додаток 1_Специфікація'!I7</f>
        <v>2</v>
      </c>
      <c r="H13" s="115"/>
      <c r="I13" s="109">
        <f t="shared" si="0"/>
        <v>0</v>
      </c>
    </row>
    <row r="14" spans="1:9" s="15" customFormat="1" ht="15.75" thickBot="1">
      <c r="A14" s="93" t="s">
        <v>184</v>
      </c>
      <c r="B14" s="105" t="str">
        <f>'Додаток 1_Специфікація'!D8</f>
        <v>ІТП 550kW DN100</v>
      </c>
      <c r="C14" s="154" t="str">
        <f>'Додаток 1_Специфікація'!C8</f>
        <v>IHS 550kW DN100</v>
      </c>
      <c r="D14" s="115"/>
      <c r="E14" s="115"/>
      <c r="F14" s="94" t="str">
        <f>'Додаток 1_Специфікація'!H8</f>
        <v>set</v>
      </c>
      <c r="G14" s="94">
        <f>'Додаток 1_Специфікація'!I8</f>
        <v>1</v>
      </c>
      <c r="H14" s="115"/>
      <c r="I14" s="109">
        <f t="shared" si="0"/>
        <v>0</v>
      </c>
    </row>
    <row r="15" spans="1:9" s="15" customFormat="1" ht="15.75" thickBot="1">
      <c r="A15" s="93" t="s">
        <v>189</v>
      </c>
      <c r="B15" s="105" t="str">
        <f>'Додаток 1_Специфікація'!D9</f>
        <v>ІТП 683kW DN100</v>
      </c>
      <c r="C15" s="154" t="str">
        <f>'Додаток 1_Специфікація'!C9</f>
        <v>IHS 683kW DN100</v>
      </c>
      <c r="D15" s="115"/>
      <c r="E15" s="115"/>
      <c r="F15" s="94" t="str">
        <f>'Додаток 1_Специфікація'!H9</f>
        <v>set</v>
      </c>
      <c r="G15" s="94">
        <f>'Додаток 1_Специфікація'!I9</f>
        <v>1</v>
      </c>
      <c r="H15" s="115"/>
      <c r="I15" s="109">
        <f t="shared" si="0"/>
        <v>0</v>
      </c>
    </row>
    <row r="16" spans="1:9" s="15" customFormat="1" ht="15.75" thickBot="1">
      <c r="A16" s="93" t="s">
        <v>194</v>
      </c>
      <c r="B16" s="112" t="str">
        <f>'Додаток 1_Специфікація'!D10</f>
        <v>ІТП 800kW DN100</v>
      </c>
      <c r="C16" s="156" t="str">
        <f>'Додаток 1_Специфікація'!C10</f>
        <v>IHS 800kW DN100</v>
      </c>
      <c r="D16" s="115"/>
      <c r="E16" s="115"/>
      <c r="F16" s="75" t="str">
        <f>'Додаток 1_Специфікація'!H10</f>
        <v>set</v>
      </c>
      <c r="G16" s="39">
        <f>'Додаток 1_Специфікація'!I10</f>
        <v>1</v>
      </c>
      <c r="H16" s="115"/>
      <c r="I16" s="109">
        <f t="shared" si="0"/>
        <v>0</v>
      </c>
    </row>
    <row r="17" spans="1:9" ht="15.75" thickBot="1">
      <c r="A17" s="389" t="s">
        <v>213</v>
      </c>
      <c r="B17" s="390"/>
      <c r="C17" s="390"/>
      <c r="D17" s="390"/>
      <c r="E17" s="390"/>
      <c r="F17" s="390"/>
      <c r="G17" s="390"/>
      <c r="H17" s="391"/>
      <c r="I17" s="110">
        <f>SUM(I8:I16)</f>
        <v>0</v>
      </c>
    </row>
    <row r="18" spans="1:9">
      <c r="A18" s="100"/>
      <c r="B18" s="100"/>
      <c r="C18" s="100"/>
      <c r="D18" s="100"/>
      <c r="E18" s="100"/>
      <c r="F18" s="100"/>
      <c r="G18" s="100"/>
      <c r="H18" s="100"/>
      <c r="I18" s="99"/>
    </row>
    <row r="19" spans="1:9">
      <c r="A19" s="379" t="s">
        <v>214</v>
      </c>
      <c r="B19" s="379"/>
      <c r="C19" s="379"/>
      <c r="D19" s="379"/>
      <c r="E19" s="379"/>
      <c r="F19" s="379"/>
      <c r="G19" s="379"/>
      <c r="H19" s="379"/>
      <c r="I19" s="379"/>
    </row>
    <row r="20" spans="1:9">
      <c r="A20" s="119"/>
      <c r="B20" s="119"/>
      <c r="C20" s="119"/>
      <c r="D20" s="119"/>
      <c r="E20" s="119"/>
      <c r="F20" s="119"/>
      <c r="G20" s="119"/>
      <c r="H20" s="119"/>
      <c r="I20" s="119"/>
    </row>
    <row r="21" spans="1:9" ht="30.95" customHeight="1">
      <c r="A21" s="378" t="s">
        <v>215</v>
      </c>
      <c r="B21" s="379"/>
      <c r="C21" s="379"/>
      <c r="D21" s="379"/>
      <c r="E21" s="379"/>
      <c r="F21" s="379"/>
      <c r="G21" s="379"/>
      <c r="H21" s="379"/>
      <c r="I21" s="379"/>
    </row>
    <row r="22" spans="1:9">
      <c r="A22" s="119"/>
      <c r="B22" s="119"/>
      <c r="C22" s="119"/>
      <c r="D22" s="119"/>
      <c r="E22" s="119"/>
      <c r="F22" s="119"/>
      <c r="G22" s="119"/>
      <c r="H22" s="119"/>
      <c r="I22" s="119"/>
    </row>
    <row r="23" spans="1:9" s="51" customFormat="1">
      <c r="A23" s="376" t="s">
        <v>216</v>
      </c>
      <c r="B23" s="376"/>
      <c r="C23" s="377"/>
      <c r="D23" s="170">
        <f>(Запрошення!F25)+25</f>
        <v>46138</v>
      </c>
      <c r="E23" s="52"/>
      <c r="F23" s="52"/>
      <c r="G23" s="52"/>
      <c r="H23" s="50"/>
      <c r="I23" s="50"/>
    </row>
    <row r="24" spans="1:9" ht="15.75" thickBot="1">
      <c r="A24" s="56"/>
      <c r="B24" s="56"/>
      <c r="C24" s="57"/>
      <c r="D24" s="47"/>
      <c r="E24" s="52"/>
      <c r="F24" s="52"/>
      <c r="G24" s="52"/>
      <c r="H24" s="50"/>
      <c r="I24" s="50"/>
    </row>
    <row r="25" spans="1:9" ht="23.65" customHeight="1">
      <c r="A25" s="354" t="s">
        <v>217</v>
      </c>
      <c r="B25" s="355"/>
      <c r="C25" s="48">
        <v>1</v>
      </c>
      <c r="D25" s="342" t="s">
        <v>218</v>
      </c>
      <c r="E25" s="343"/>
      <c r="F25" s="343"/>
      <c r="G25" s="343"/>
      <c r="H25" s="343"/>
      <c r="I25" s="344"/>
    </row>
    <row r="26" spans="1:9" ht="25.15" customHeight="1">
      <c r="A26" s="356" t="s">
        <v>219</v>
      </c>
      <c r="B26" s="357"/>
      <c r="C26" s="171">
        <v>15</v>
      </c>
      <c r="D26" s="351" t="s">
        <v>220</v>
      </c>
      <c r="E26" s="352"/>
      <c r="F26" s="352"/>
      <c r="G26" s="352"/>
      <c r="H26" s="352"/>
      <c r="I26" s="353"/>
    </row>
    <row r="27" spans="1:9" s="51" customFormat="1" ht="25.15" customHeight="1" thickBot="1">
      <c r="A27" s="123"/>
      <c r="B27" s="70"/>
      <c r="C27" s="52"/>
      <c r="D27" s="124"/>
      <c r="E27" s="124"/>
      <c r="F27" s="124"/>
      <c r="G27" s="124"/>
      <c r="H27" s="124"/>
      <c r="I27" s="125"/>
    </row>
    <row r="28" spans="1:9" ht="24" customHeight="1" thickBot="1">
      <c r="A28" s="345" t="s">
        <v>221</v>
      </c>
      <c r="B28" s="346"/>
      <c r="C28" s="346"/>
      <c r="D28" s="346"/>
      <c r="E28" s="346"/>
      <c r="F28" s="346"/>
      <c r="G28" s="346"/>
      <c r="H28" s="346"/>
      <c r="I28" s="347"/>
    </row>
    <row r="29" spans="1:9" ht="36" customHeight="1">
      <c r="A29" s="90">
        <v>1</v>
      </c>
      <c r="B29" s="348" t="s">
        <v>222</v>
      </c>
      <c r="C29" s="348"/>
      <c r="D29" s="348"/>
      <c r="E29" s="348" t="s">
        <v>223</v>
      </c>
      <c r="F29" s="348"/>
      <c r="G29" s="348"/>
      <c r="H29" s="349"/>
      <c r="I29" s="350"/>
    </row>
    <row r="30" spans="1:9" ht="42.75" customHeight="1">
      <c r="A30" s="90">
        <v>2</v>
      </c>
      <c r="B30" s="358" t="s">
        <v>224</v>
      </c>
      <c r="C30" s="359"/>
      <c r="D30" s="360"/>
      <c r="E30" s="348" t="s">
        <v>225</v>
      </c>
      <c r="F30" s="348"/>
      <c r="G30" s="348"/>
      <c r="H30" s="349"/>
      <c r="I30" s="350"/>
    </row>
    <row r="31" spans="1:9" ht="256.5" customHeight="1">
      <c r="A31" s="90">
        <v>3</v>
      </c>
      <c r="B31" s="358" t="s">
        <v>226</v>
      </c>
      <c r="C31" s="359"/>
      <c r="D31" s="360"/>
      <c r="E31" s="348" t="s">
        <v>227</v>
      </c>
      <c r="F31" s="348"/>
      <c r="G31" s="348"/>
      <c r="H31" s="349"/>
      <c r="I31" s="350"/>
    </row>
    <row r="32" spans="1:9" ht="23.45" customHeight="1">
      <c r="A32" s="90">
        <v>4</v>
      </c>
      <c r="B32" s="361" t="s">
        <v>228</v>
      </c>
      <c r="C32" s="362"/>
      <c r="D32" s="363"/>
      <c r="E32" s="348" t="s">
        <v>229</v>
      </c>
      <c r="F32" s="348"/>
      <c r="G32" s="348"/>
      <c r="H32" s="349"/>
      <c r="I32" s="350"/>
    </row>
    <row r="33" spans="1:10" ht="36" customHeight="1">
      <c r="A33" s="90">
        <v>5</v>
      </c>
      <c r="B33" s="361" t="s">
        <v>230</v>
      </c>
      <c r="C33" s="362"/>
      <c r="D33" s="363"/>
      <c r="E33" s="348" t="s">
        <v>231</v>
      </c>
      <c r="F33" s="348"/>
      <c r="G33" s="348"/>
      <c r="H33" s="349"/>
      <c r="I33" s="350"/>
    </row>
    <row r="34" spans="1:10" ht="161.44999999999999" customHeight="1">
      <c r="A34" s="102">
        <v>6</v>
      </c>
      <c r="B34" s="404" t="s">
        <v>232</v>
      </c>
      <c r="C34" s="405"/>
      <c r="D34" s="406"/>
      <c r="E34" s="407" t="s">
        <v>233</v>
      </c>
      <c r="F34" s="407"/>
      <c r="G34" s="407"/>
      <c r="H34" s="408"/>
      <c r="I34" s="409"/>
    </row>
    <row r="35" spans="1:10" s="51" customFormat="1" ht="30" customHeight="1" thickBot="1">
      <c r="A35" s="172">
        <v>7</v>
      </c>
      <c r="B35" s="401" t="s">
        <v>234</v>
      </c>
      <c r="C35" s="402"/>
      <c r="D35" s="403"/>
      <c r="E35" s="398" t="s">
        <v>235</v>
      </c>
      <c r="F35" s="398"/>
      <c r="G35" s="398"/>
      <c r="H35" s="399"/>
      <c r="I35" s="400"/>
      <c r="J35" s="173"/>
    </row>
    <row r="36" spans="1:10" ht="15.75" thickBot="1">
      <c r="A36" s="345" t="s">
        <v>236</v>
      </c>
      <c r="B36" s="346"/>
      <c r="C36" s="346"/>
      <c r="D36" s="346"/>
      <c r="E36" s="346"/>
      <c r="F36" s="346"/>
      <c r="G36" s="346"/>
      <c r="H36" s="346"/>
      <c r="I36" s="347"/>
    </row>
    <row r="37" spans="1:10" s="175" customFormat="1" ht="24.4" customHeight="1" thickBot="1">
      <c r="A37" s="174">
        <v>1</v>
      </c>
      <c r="B37" s="395" t="s">
        <v>237</v>
      </c>
      <c r="C37" s="395"/>
      <c r="D37" s="395"/>
      <c r="E37" s="396" t="s">
        <v>238</v>
      </c>
      <c r="F37" s="396"/>
      <c r="G37" s="396"/>
      <c r="H37" s="396"/>
      <c r="I37" s="397"/>
    </row>
    <row r="38" spans="1:10" ht="14.1" customHeight="1" thickBot="1">
      <c r="A38" s="58"/>
      <c r="B38" s="58"/>
      <c r="C38" s="58"/>
      <c r="D38" s="58"/>
      <c r="E38" s="58"/>
      <c r="F38" s="58"/>
      <c r="G38" s="58"/>
      <c r="H38" s="59"/>
      <c r="I38" s="59"/>
    </row>
    <row r="39" spans="1:10" ht="82.15" customHeight="1" thickBot="1">
      <c r="A39" s="366" t="s">
        <v>239</v>
      </c>
      <c r="B39" s="367"/>
      <c r="C39" s="367"/>
      <c r="D39" s="367"/>
      <c r="E39" s="368" t="s">
        <v>240</v>
      </c>
      <c r="F39" s="368"/>
      <c r="G39" s="368"/>
      <c r="H39" s="488"/>
      <c r="I39" s="489"/>
    </row>
    <row r="40" spans="1:10" ht="15" customHeight="1">
      <c r="A40" s="28"/>
      <c r="B40" s="69"/>
      <c r="C40" s="69"/>
      <c r="D40" s="69"/>
      <c r="E40" s="70"/>
      <c r="F40" s="70"/>
      <c r="G40" s="70"/>
      <c r="H40" s="71"/>
      <c r="I40" s="71"/>
    </row>
    <row r="41" spans="1:10">
      <c r="A41" s="369" t="s">
        <v>241</v>
      </c>
      <c r="B41" s="369"/>
      <c r="C41" s="370"/>
      <c r="D41" s="371"/>
      <c r="E41" s="103" t="s">
        <v>242</v>
      </c>
      <c r="F41" s="370"/>
      <c r="G41" s="374"/>
      <c r="H41" s="374"/>
      <c r="I41" s="371"/>
    </row>
    <row r="42" spans="1:10">
      <c r="A42" s="369" t="s">
        <v>243</v>
      </c>
      <c r="B42" s="369"/>
      <c r="C42" s="372"/>
      <c r="D42" s="373"/>
      <c r="E42" s="103" t="s">
        <v>244</v>
      </c>
      <c r="F42" s="372"/>
      <c r="G42" s="375"/>
      <c r="H42" s="375"/>
      <c r="I42" s="373"/>
    </row>
    <row r="43" spans="1:10">
      <c r="A43" s="364" t="s">
        <v>245</v>
      </c>
      <c r="B43" s="364"/>
      <c r="C43" s="27"/>
      <c r="D43" s="27"/>
      <c r="E43" s="52"/>
      <c r="F43" s="52"/>
      <c r="G43" s="52"/>
      <c r="H43" s="50"/>
      <c r="I43" s="50"/>
    </row>
    <row r="44" spans="1:10" ht="34.35" customHeight="1">
      <c r="A44" s="365" t="s">
        <v>246</v>
      </c>
      <c r="B44" s="365"/>
      <c r="C44" s="365"/>
      <c r="D44" s="365"/>
      <c r="E44" s="365"/>
      <c r="F44" s="365"/>
      <c r="G44" s="365"/>
      <c r="H44" s="365"/>
      <c r="I44" s="365"/>
    </row>
    <row r="45" spans="1:10">
      <c r="A45" s="53"/>
      <c r="B45" s="51"/>
      <c r="C45" s="51"/>
      <c r="D45" s="51"/>
      <c r="E45" s="54"/>
      <c r="F45" s="54"/>
      <c r="G45" s="54"/>
      <c r="H45" s="89"/>
      <c r="I45" s="89"/>
    </row>
    <row r="46" spans="1:10">
      <c r="A46" s="53"/>
      <c r="B46" s="51"/>
      <c r="C46" s="51"/>
      <c r="D46" s="51"/>
      <c r="E46" s="54"/>
      <c r="F46" s="54"/>
      <c r="G46" s="54"/>
      <c r="H46" s="89"/>
      <c r="I46" s="89"/>
    </row>
    <row r="47" spans="1:10">
      <c r="A47" s="53"/>
      <c r="B47" s="51"/>
      <c r="C47" s="51"/>
      <c r="D47" s="51"/>
      <c r="E47" s="54"/>
      <c r="F47" s="54"/>
      <c r="G47" s="54"/>
      <c r="H47" s="89"/>
      <c r="I47" s="89"/>
    </row>
  </sheetData>
  <mergeCells count="42">
    <mergeCell ref="B34:D34"/>
    <mergeCell ref="E34:I34"/>
    <mergeCell ref="B37:D37"/>
    <mergeCell ref="A36:I36"/>
    <mergeCell ref="E37:I37"/>
    <mergeCell ref="E35:I35"/>
    <mergeCell ref="B35:D35"/>
    <mergeCell ref="A23:C23"/>
    <mergeCell ref="A21:I21"/>
    <mergeCell ref="H1:I1"/>
    <mergeCell ref="B2:C2"/>
    <mergeCell ref="E2:H2"/>
    <mergeCell ref="B3:C3"/>
    <mergeCell ref="A4:I4"/>
    <mergeCell ref="A1:B1"/>
    <mergeCell ref="A5:I5"/>
    <mergeCell ref="A17:H17"/>
    <mergeCell ref="A7:I7"/>
    <mergeCell ref="A19:I19"/>
    <mergeCell ref="A43:B43"/>
    <mergeCell ref="A44:I44"/>
    <mergeCell ref="A39:D39"/>
    <mergeCell ref="E39:I39"/>
    <mergeCell ref="A41:B41"/>
    <mergeCell ref="A42:B42"/>
    <mergeCell ref="C41:D42"/>
    <mergeCell ref="F41:I42"/>
    <mergeCell ref="D25:I25"/>
    <mergeCell ref="A28:I28"/>
    <mergeCell ref="E33:I33"/>
    <mergeCell ref="E31:I31"/>
    <mergeCell ref="E32:I32"/>
    <mergeCell ref="E30:I30"/>
    <mergeCell ref="D26:I26"/>
    <mergeCell ref="A25:B25"/>
    <mergeCell ref="A26:B26"/>
    <mergeCell ref="E29:I29"/>
    <mergeCell ref="B31:D31"/>
    <mergeCell ref="B29:D29"/>
    <mergeCell ref="B33:D33"/>
    <mergeCell ref="B30:D30"/>
    <mergeCell ref="B32:D32"/>
  </mergeCells>
  <phoneticPr fontId="64" type="noConversion"/>
  <conditionalFormatting sqref="C41">
    <cfRule type="containsBlanks" dxfId="7" priority="2">
      <formula>LEN(TRIM(C41))=0</formula>
    </cfRule>
  </conditionalFormatting>
  <conditionalFormatting sqref="D8:E16">
    <cfRule type="containsBlanks" dxfId="6" priority="9">
      <formula>LEN(TRIM(D8))=0</formula>
    </cfRule>
  </conditionalFormatting>
  <conditionalFormatting sqref="F41">
    <cfRule type="containsBlanks" dxfId="5" priority="1">
      <formula>LEN(TRIM(F41))=0</formula>
    </cfRule>
  </conditionalFormatting>
  <conditionalFormatting sqref="H8:H16">
    <cfRule type="containsBlanks" dxfId="4" priority="5">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I35"/>
  <sheetViews>
    <sheetView view="pageLayout" zoomScale="90" zoomScaleNormal="80" zoomScalePageLayoutView="90" workbookViewId="0">
      <selection activeCell="D18" sqref="D18"/>
    </sheetView>
  </sheetViews>
  <sheetFormatPr defaultColWidth="9.28515625" defaultRowHeight="15"/>
  <cols>
    <col min="1" max="1" width="5.7109375" style="13"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1" customWidth="1"/>
  </cols>
  <sheetData>
    <row r="1" spans="1:9">
      <c r="A1" s="53"/>
      <c r="B1" s="51"/>
      <c r="C1" s="51"/>
      <c r="D1" s="51"/>
      <c r="E1" s="54"/>
      <c r="F1" s="54"/>
      <c r="G1" s="54"/>
      <c r="H1" s="54"/>
      <c r="I1" s="72" t="s">
        <v>247</v>
      </c>
    </row>
    <row r="2" spans="1:9" ht="15.75">
      <c r="A2" s="49"/>
      <c r="B2" s="455" t="s">
        <v>248</v>
      </c>
      <c r="C2" s="456"/>
      <c r="D2" s="111">
        <f>Запрошення!C4</f>
        <v>7000001771</v>
      </c>
      <c r="E2" s="383"/>
      <c r="F2" s="383"/>
      <c r="G2" s="383"/>
      <c r="H2" s="383"/>
      <c r="I2" s="383"/>
    </row>
    <row r="3" spans="1:9">
      <c r="A3" s="49"/>
      <c r="B3" s="457" t="s">
        <v>249</v>
      </c>
      <c r="C3" s="382"/>
      <c r="D3" s="27"/>
      <c r="E3" s="52"/>
      <c r="F3" s="52"/>
      <c r="G3" s="52"/>
      <c r="H3" s="52"/>
      <c r="I3" s="50"/>
    </row>
    <row r="4" spans="1:9" ht="47.45" customHeight="1" thickBot="1">
      <c r="A4" s="385" t="s">
        <v>250</v>
      </c>
      <c r="B4" s="385"/>
      <c r="C4" s="385"/>
      <c r="D4" s="385"/>
      <c r="E4" s="385"/>
      <c r="F4" s="385"/>
      <c r="G4" s="385"/>
      <c r="H4" s="385"/>
      <c r="I4" s="385"/>
    </row>
    <row r="5" spans="1:9" ht="47.45" customHeight="1" thickBot="1">
      <c r="A5" s="458" t="s">
        <v>251</v>
      </c>
      <c r="B5" s="432"/>
      <c r="C5" s="432"/>
      <c r="D5" s="432"/>
      <c r="E5" s="432"/>
      <c r="F5" s="432"/>
      <c r="G5" s="432"/>
      <c r="H5" s="432"/>
      <c r="I5" s="432"/>
    </row>
    <row r="6" spans="1:9" ht="58.5" thickBot="1">
      <c r="A6" s="40" t="s">
        <v>204</v>
      </c>
      <c r="B6" s="104" t="s">
        <v>147</v>
      </c>
      <c r="C6" s="107" t="s">
        <v>206</v>
      </c>
      <c r="D6" s="41" t="s">
        <v>252</v>
      </c>
      <c r="E6" s="41" t="s">
        <v>253</v>
      </c>
      <c r="F6" s="41" t="s">
        <v>209</v>
      </c>
      <c r="G6" s="41" t="s">
        <v>210</v>
      </c>
      <c r="H6" s="46" t="s">
        <v>254</v>
      </c>
      <c r="I6" s="42" t="s">
        <v>255</v>
      </c>
    </row>
    <row r="7" spans="1:9" s="15" customFormat="1" ht="15.75" thickBot="1">
      <c r="A7" s="433" t="s">
        <v>256</v>
      </c>
      <c r="B7" s="434"/>
      <c r="C7" s="434"/>
      <c r="D7" s="434"/>
      <c r="E7" s="434"/>
      <c r="F7" s="434"/>
      <c r="G7" s="434"/>
      <c r="H7" s="434"/>
      <c r="I7" s="435"/>
    </row>
    <row r="8" spans="1:9" s="15" customFormat="1">
      <c r="A8" s="91" t="str">
        <f>'Додаток 2 КП на товари'!A8</f>
        <v>1.1</v>
      </c>
      <c r="B8" s="153" t="str">
        <f>'Додаток 1_Специфікація'!D2</f>
        <v>ІТП 100-111kW DN50</v>
      </c>
      <c r="C8" s="153" t="str">
        <f>'Додаток 1_Специфікація'!C2</f>
        <v>IHS 100-111kW DN50</v>
      </c>
      <c r="D8" s="114"/>
      <c r="E8" s="114"/>
      <c r="F8" s="158" t="str">
        <f>'Додаток 1_Специфікація'!H2</f>
        <v>set</v>
      </c>
      <c r="G8" s="92">
        <f>'Додаток 2 КП на товари'!G8</f>
        <v>4</v>
      </c>
      <c r="H8" s="114"/>
      <c r="I8" s="117"/>
    </row>
    <row r="9" spans="1:9" s="15" customFormat="1">
      <c r="A9" s="93" t="str">
        <f>'Додаток 2 КП на товари'!A9</f>
        <v>1.2</v>
      </c>
      <c r="B9" s="105" t="str">
        <f>'Додаток 1_Специфікація'!D3</f>
        <v>ІПТ 150kW DN65</v>
      </c>
      <c r="C9" s="105" t="str">
        <f>'Додаток 1_Специфікація'!C3</f>
        <v>IHS 150kW DN65</v>
      </c>
      <c r="D9" s="115"/>
      <c r="E9" s="115"/>
      <c r="F9" s="94" t="str">
        <f>'Додаток 1_Специфікація'!H3</f>
        <v>set</v>
      </c>
      <c r="G9" s="94">
        <f>'Додаток 2 КП на товари'!G9</f>
        <v>1</v>
      </c>
      <c r="H9" s="115"/>
      <c r="I9" s="118"/>
    </row>
    <row r="10" spans="1:9" s="15" customFormat="1">
      <c r="A10" s="93" t="str">
        <f>'Додаток 2 КП на товари'!A10</f>
        <v>1.3</v>
      </c>
      <c r="B10" s="105" t="str">
        <f>'Додаток 1_Специфікація'!D4</f>
        <v>ІТП 200kW DN65</v>
      </c>
      <c r="C10" s="105" t="str">
        <f>'Додаток 1_Специфікація'!C4</f>
        <v>IHS 200kW DN65</v>
      </c>
      <c r="D10" s="115"/>
      <c r="E10" s="115"/>
      <c r="F10" s="94" t="str">
        <f>'Додаток 1_Специфікація'!H4</f>
        <v>set</v>
      </c>
      <c r="G10" s="94">
        <f>'Додаток 2 КП на товари'!G10</f>
        <v>1</v>
      </c>
      <c r="H10" s="115"/>
      <c r="I10" s="118"/>
    </row>
    <row r="11" spans="1:9" s="15" customFormat="1">
      <c r="A11" s="93" t="str">
        <f>'Додаток 2 КП на товари'!A11</f>
        <v>1.4</v>
      </c>
      <c r="B11" s="105" t="str">
        <f>'Додаток 1_Специфікація'!D5</f>
        <v>ІТП 300kW DN80</v>
      </c>
      <c r="C11" s="105" t="str">
        <f>'Додаток 1_Специфікація'!C5</f>
        <v>IHS 300kW DN80</v>
      </c>
      <c r="D11" s="115"/>
      <c r="E11" s="115"/>
      <c r="F11" s="94" t="str">
        <f>'Додаток 1_Специфікація'!H5</f>
        <v>set</v>
      </c>
      <c r="G11" s="94">
        <f>'Додаток 2 КП на товари'!G11</f>
        <v>1</v>
      </c>
      <c r="H11" s="115"/>
      <c r="I11" s="118"/>
    </row>
    <row r="12" spans="1:9" s="15" customFormat="1">
      <c r="A12" s="93" t="str">
        <f>'Додаток 2 КП на товари'!A12</f>
        <v>1.5</v>
      </c>
      <c r="B12" s="105" t="str">
        <f>'Додаток 1_Специфікація'!D6</f>
        <v>ІТП 373kW DN80</v>
      </c>
      <c r="C12" s="105" t="str">
        <f>'Додаток 1_Специфікація'!C6</f>
        <v>IHS 373kW DN80</v>
      </c>
      <c r="D12" s="115"/>
      <c r="E12" s="115"/>
      <c r="F12" s="94" t="str">
        <f>'Додаток 1_Специфікація'!H6</f>
        <v>set</v>
      </c>
      <c r="G12" s="94">
        <f>'Додаток 2 КП на товари'!G12</f>
        <v>1</v>
      </c>
      <c r="H12" s="115"/>
      <c r="I12" s="118"/>
    </row>
    <row r="13" spans="1:9" s="15" customFormat="1">
      <c r="A13" s="93" t="str">
        <f>'Додаток 2 КП на товари'!A13</f>
        <v>1.6</v>
      </c>
      <c r="B13" s="105" t="str">
        <f>'Додаток 1_Специфікація'!D7</f>
        <v>ІТП 400kW DN80</v>
      </c>
      <c r="C13" s="105" t="str">
        <f>'Додаток 1_Специфікація'!C7</f>
        <v>IHS 400kW DN80</v>
      </c>
      <c r="D13" s="115"/>
      <c r="E13" s="115"/>
      <c r="F13" s="94" t="str">
        <f>'Додаток 1_Специфікація'!H7</f>
        <v>set</v>
      </c>
      <c r="G13" s="94">
        <f>'Додаток 2 КП на товари'!G13</f>
        <v>2</v>
      </c>
      <c r="H13" s="115"/>
      <c r="I13" s="118"/>
    </row>
    <row r="14" spans="1:9" s="15" customFormat="1">
      <c r="A14" s="93" t="str">
        <f>'Додаток 2 КП на товари'!A14</f>
        <v>1.7</v>
      </c>
      <c r="B14" s="105" t="str">
        <f>'Додаток 1_Специфікація'!D8</f>
        <v>ІТП 550kW DN100</v>
      </c>
      <c r="C14" s="105" t="str">
        <f>'Додаток 1_Специфікація'!C8</f>
        <v>IHS 550kW DN100</v>
      </c>
      <c r="D14" s="115"/>
      <c r="E14" s="115"/>
      <c r="F14" s="94" t="str">
        <f>'Додаток 1_Специфікація'!H8</f>
        <v>set</v>
      </c>
      <c r="G14" s="94">
        <f>'Додаток 2 КП на товари'!G14</f>
        <v>1</v>
      </c>
      <c r="H14" s="115"/>
      <c r="I14" s="118"/>
    </row>
    <row r="15" spans="1:9" s="15" customFormat="1">
      <c r="A15" s="93" t="str">
        <f>'Додаток 2 КП на товари'!A15</f>
        <v>1.8</v>
      </c>
      <c r="B15" s="105" t="str">
        <f>'Додаток 1_Специфікація'!D9</f>
        <v>ІТП 683kW DN100</v>
      </c>
      <c r="C15" s="105" t="str">
        <f>'Додаток 1_Специфікація'!C9</f>
        <v>IHS 683kW DN100</v>
      </c>
      <c r="D15" s="115"/>
      <c r="E15" s="115"/>
      <c r="F15" s="94" t="str">
        <f>'Додаток 1_Специфікація'!H9</f>
        <v>set</v>
      </c>
      <c r="G15" s="94">
        <f>'Додаток 2 КП на товари'!G15</f>
        <v>1</v>
      </c>
      <c r="H15" s="115"/>
      <c r="I15" s="118"/>
    </row>
    <row r="16" spans="1:9" s="15" customFormat="1">
      <c r="A16" s="93" t="str">
        <f>'Додаток 2 КП на товари'!A16</f>
        <v>1.9</v>
      </c>
      <c r="B16" s="112" t="str">
        <f>'Додаток 1_Специфікація'!D10</f>
        <v>ІТП 800kW DN100</v>
      </c>
      <c r="C16" s="112" t="str">
        <f>'Додаток 1_Специфікація'!C10</f>
        <v>IHS 800kW DN100</v>
      </c>
      <c r="D16" s="115"/>
      <c r="E16" s="115"/>
      <c r="F16" s="39" t="str">
        <f>'Додаток 1_Специфікація'!H10</f>
        <v>set</v>
      </c>
      <c r="G16" s="94">
        <f>'Додаток 2 КП на товари'!G16</f>
        <v>1</v>
      </c>
      <c r="H16" s="115"/>
      <c r="I16" s="118"/>
    </row>
    <row r="17" spans="1:9" s="15" customFormat="1">
      <c r="A17" s="101"/>
      <c r="B17" s="95"/>
      <c r="C17" s="51"/>
      <c r="D17" s="51"/>
      <c r="E17" s="51"/>
      <c r="F17" s="97"/>
      <c r="G17" s="97"/>
      <c r="H17" s="96"/>
      <c r="I17" s="96"/>
    </row>
    <row r="18" spans="1:9">
      <c r="A18" s="376" t="s">
        <v>257</v>
      </c>
      <c r="B18" s="376"/>
      <c r="C18" s="377"/>
      <c r="D18" s="176">
        <f>'Додаток 2 КП на товари'!D23</f>
        <v>46138</v>
      </c>
      <c r="E18" s="52"/>
      <c r="F18" s="52"/>
      <c r="G18" s="52"/>
      <c r="H18" s="52"/>
      <c r="I18" s="50"/>
    </row>
    <row r="19" spans="1:9" ht="15.75" customHeight="1" thickBot="1">
      <c r="A19" s="454"/>
      <c r="B19" s="454"/>
      <c r="C19" s="454"/>
      <c r="D19" s="454"/>
      <c r="E19" s="454"/>
      <c r="F19" s="454"/>
      <c r="G19" s="454"/>
      <c r="H19" s="454"/>
      <c r="I19" s="454"/>
    </row>
    <row r="20" spans="1:9" ht="40.5" customHeight="1" thickBot="1">
      <c r="A20" s="411" t="s">
        <v>258</v>
      </c>
      <c r="B20" s="412"/>
      <c r="C20" s="178">
        <v>46132</v>
      </c>
      <c r="D20" s="413" t="s">
        <v>259</v>
      </c>
      <c r="E20" s="414"/>
      <c r="F20" s="414"/>
      <c r="G20" s="414"/>
      <c r="H20" s="414"/>
      <c r="I20" s="415"/>
    </row>
    <row r="21" spans="1:9" ht="28.15" customHeight="1" thickBot="1">
      <c r="A21" s="416" t="s">
        <v>260</v>
      </c>
      <c r="B21" s="417"/>
      <c r="C21" s="417"/>
      <c r="D21" s="417"/>
      <c r="E21" s="417"/>
      <c r="F21" s="417"/>
      <c r="G21" s="417"/>
      <c r="H21" s="417"/>
      <c r="I21" s="418"/>
    </row>
    <row r="22" spans="1:9" ht="15" customHeight="1" thickBot="1">
      <c r="A22" s="424"/>
      <c r="B22" s="424"/>
      <c r="C22" s="424"/>
      <c r="D22" s="424"/>
      <c r="E22" s="424"/>
      <c r="F22" s="424"/>
      <c r="G22" s="424"/>
      <c r="H22" s="424"/>
      <c r="I22" s="424"/>
    </row>
    <row r="23" spans="1:9" ht="15.75" customHeight="1">
      <c r="A23" s="440" t="s">
        <v>221</v>
      </c>
      <c r="B23" s="441"/>
      <c r="C23" s="441"/>
      <c r="D23" s="441"/>
      <c r="E23" s="441"/>
      <c r="F23" s="441"/>
      <c r="G23" s="441"/>
      <c r="H23" s="441"/>
      <c r="I23" s="442"/>
    </row>
    <row r="24" spans="1:9" s="51" customFormat="1" ht="14.1" customHeight="1">
      <c r="A24" s="177">
        <v>1</v>
      </c>
      <c r="B24" s="450" t="s">
        <v>261</v>
      </c>
      <c r="C24" s="451"/>
      <c r="D24" s="452"/>
      <c r="E24" s="449" t="s">
        <v>262</v>
      </c>
      <c r="F24" s="449"/>
      <c r="G24" s="449"/>
      <c r="H24" s="449"/>
      <c r="I24" s="449"/>
    </row>
    <row r="25" spans="1:9" ht="24.6" customHeight="1">
      <c r="A25" s="98">
        <v>2</v>
      </c>
      <c r="B25" s="453" t="s">
        <v>263</v>
      </c>
      <c r="C25" s="359"/>
      <c r="D25" s="360"/>
      <c r="E25" s="348" t="s">
        <v>264</v>
      </c>
      <c r="F25" s="348"/>
      <c r="G25" s="348"/>
      <c r="H25" s="348"/>
      <c r="I25" s="348"/>
    </row>
    <row r="26" spans="1:9" ht="15.75" thickBot="1">
      <c r="A26" s="108">
        <v>3</v>
      </c>
      <c r="B26" s="446" t="s">
        <v>265</v>
      </c>
      <c r="C26" s="447"/>
      <c r="D26" s="448"/>
      <c r="E26" s="425" t="s">
        <v>266</v>
      </c>
      <c r="F26" s="405"/>
      <c r="G26" s="405"/>
      <c r="H26" s="405"/>
      <c r="I26" s="406"/>
    </row>
    <row r="27" spans="1:9">
      <c r="A27" s="426">
        <v>4</v>
      </c>
      <c r="B27" s="430" t="s">
        <v>267</v>
      </c>
      <c r="C27" s="431"/>
      <c r="D27" s="431"/>
      <c r="E27" s="428" t="s">
        <v>268</v>
      </c>
      <c r="F27" s="428"/>
      <c r="G27" s="428"/>
      <c r="H27" s="428"/>
      <c r="I27" s="429"/>
    </row>
    <row r="28" spans="1:9" ht="31.5" customHeight="1" thickBot="1">
      <c r="A28" s="427"/>
      <c r="B28" s="419" t="s">
        <v>269</v>
      </c>
      <c r="C28" s="420"/>
      <c r="D28" s="420"/>
      <c r="E28" s="421" t="s">
        <v>270</v>
      </c>
      <c r="F28" s="422"/>
      <c r="G28" s="422"/>
      <c r="H28" s="422"/>
      <c r="I28" s="423"/>
    </row>
    <row r="29" spans="1:9" ht="16.899999999999999" customHeight="1" thickBot="1">
      <c r="A29" s="443"/>
      <c r="B29" s="443"/>
      <c r="C29" s="443"/>
      <c r="D29" s="443"/>
      <c r="E29" s="444"/>
      <c r="F29" s="444"/>
      <c r="G29" s="444"/>
      <c r="H29" s="444"/>
      <c r="I29" s="444"/>
    </row>
    <row r="30" spans="1:9" ht="79.150000000000006" customHeight="1" thickBot="1">
      <c r="A30" s="437" t="s">
        <v>239</v>
      </c>
      <c r="B30" s="438"/>
      <c r="C30" s="438"/>
      <c r="D30" s="439"/>
      <c r="E30" s="366" t="s">
        <v>271</v>
      </c>
      <c r="F30" s="368"/>
      <c r="G30" s="368"/>
      <c r="H30" s="368"/>
      <c r="I30" s="489"/>
    </row>
    <row r="31" spans="1:9" ht="15" customHeight="1">
      <c r="A31" s="14"/>
      <c r="B31" s="24"/>
      <c r="C31" s="24"/>
      <c r="D31" s="24"/>
      <c r="E31" s="55"/>
      <c r="F31" s="55"/>
      <c r="G31" s="55"/>
      <c r="H31" s="55"/>
      <c r="I31" s="12"/>
    </row>
    <row r="32" spans="1:9">
      <c r="A32" s="436" t="s">
        <v>241</v>
      </c>
      <c r="B32" s="436"/>
      <c r="C32" s="410"/>
      <c r="D32" s="410"/>
      <c r="E32" s="106" t="s">
        <v>242</v>
      </c>
      <c r="F32" s="410"/>
      <c r="G32" s="410"/>
      <c r="H32" s="410"/>
      <c r="I32" s="410"/>
    </row>
    <row r="33" spans="1:9">
      <c r="A33" s="436" t="s">
        <v>243</v>
      </c>
      <c r="B33" s="436"/>
      <c r="C33" s="410"/>
      <c r="D33" s="410"/>
      <c r="E33" s="106" t="s">
        <v>244</v>
      </c>
      <c r="F33" s="410"/>
      <c r="G33" s="410"/>
      <c r="H33" s="410"/>
      <c r="I33" s="410"/>
    </row>
    <row r="34" spans="1:9">
      <c r="A34" s="445" t="s">
        <v>245</v>
      </c>
      <c r="B34" s="445"/>
      <c r="C34" s="6"/>
      <c r="D34" s="6"/>
      <c r="E34" s="9"/>
      <c r="F34" s="9"/>
      <c r="G34" s="9"/>
      <c r="H34" s="9"/>
      <c r="I34" s="10"/>
    </row>
    <row r="35" spans="1:9" ht="34.35" customHeight="1">
      <c r="A35" s="432" t="s">
        <v>246</v>
      </c>
      <c r="B35" s="432"/>
      <c r="C35" s="432"/>
      <c r="D35" s="432"/>
      <c r="E35" s="432"/>
      <c r="F35" s="432"/>
      <c r="G35" s="432"/>
      <c r="H35" s="432"/>
      <c r="I35" s="432"/>
    </row>
  </sheetData>
  <mergeCells count="34">
    <mergeCell ref="A19:I19"/>
    <mergeCell ref="B2:C2"/>
    <mergeCell ref="E2:I2"/>
    <mergeCell ref="B3:C3"/>
    <mergeCell ref="A4:I4"/>
    <mergeCell ref="A5:I5"/>
    <mergeCell ref="A35:I35"/>
    <mergeCell ref="A7:I7"/>
    <mergeCell ref="A32:B32"/>
    <mergeCell ref="A33:B33"/>
    <mergeCell ref="A30:D30"/>
    <mergeCell ref="E30:I30"/>
    <mergeCell ref="A23:I23"/>
    <mergeCell ref="A18:C18"/>
    <mergeCell ref="A29:D29"/>
    <mergeCell ref="E29:I29"/>
    <mergeCell ref="A34:B34"/>
    <mergeCell ref="B26:D26"/>
    <mergeCell ref="E24:I24"/>
    <mergeCell ref="E25:I25"/>
    <mergeCell ref="B24:D24"/>
    <mergeCell ref="B25:D25"/>
    <mergeCell ref="C32:D33"/>
    <mergeCell ref="F32:I33"/>
    <mergeCell ref="A20:B20"/>
    <mergeCell ref="D20:I20"/>
    <mergeCell ref="A21:I21"/>
    <mergeCell ref="B28:D28"/>
    <mergeCell ref="E28:I28"/>
    <mergeCell ref="A22:I22"/>
    <mergeCell ref="E26:I26"/>
    <mergeCell ref="A27:A28"/>
    <mergeCell ref="E27:I27"/>
    <mergeCell ref="B27:D27"/>
  </mergeCells>
  <conditionalFormatting sqref="C32">
    <cfRule type="containsBlanks" dxfId="3" priority="1">
      <formula>LEN(TRIM(C32))=0</formula>
    </cfRule>
  </conditionalFormatting>
  <conditionalFormatting sqref="D8:E16">
    <cfRule type="containsBlanks" dxfId="2" priority="12">
      <formula>LEN(TRIM(D8))=0</formula>
    </cfRule>
  </conditionalFormatting>
  <conditionalFormatting sqref="F32">
    <cfRule type="containsBlanks" dxfId="1" priority="2">
      <formula>LEN(TRIM(F32))=0</formula>
    </cfRule>
  </conditionalFormatting>
  <conditionalFormatting sqref="H8:I16">
    <cfRule type="containsBlanks" dxfId="0" priority="8">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9CDED-0549-4B55-910F-178D1477F95C}">
  <dimension ref="A1:Q13"/>
  <sheetViews>
    <sheetView zoomScaleNormal="100" workbookViewId="0">
      <selection activeCell="E18" sqref="E18"/>
    </sheetView>
  </sheetViews>
  <sheetFormatPr defaultColWidth="9.140625" defaultRowHeight="12.75"/>
  <cols>
    <col min="1" max="1" width="3.140625" style="23" bestFit="1" customWidth="1"/>
    <col min="2" max="2" width="16.140625" style="23" customWidth="1"/>
    <col min="3" max="3" width="17.7109375" style="23" customWidth="1"/>
    <col min="4" max="4" width="22.140625" style="23" customWidth="1"/>
    <col min="5" max="5" width="23.42578125" style="23" customWidth="1"/>
    <col min="6" max="9" width="3.5703125" style="23" bestFit="1" customWidth="1"/>
    <col min="10" max="10" width="4" style="23" customWidth="1"/>
    <col min="11" max="18" width="5.140625" style="23" customWidth="1"/>
    <col min="19" max="16384" width="9.140625" style="23"/>
  </cols>
  <sheetData>
    <row r="1" spans="1:17" s="143" customFormat="1" ht="26.45" customHeight="1">
      <c r="A1" s="142"/>
      <c r="B1" s="142"/>
      <c r="C1" s="142"/>
      <c r="D1" s="142"/>
      <c r="E1" s="142"/>
      <c r="F1" s="460" t="s">
        <v>272</v>
      </c>
      <c r="G1" s="460"/>
      <c r="H1" s="460"/>
      <c r="I1" s="460"/>
      <c r="J1" s="460"/>
      <c r="K1" s="460"/>
      <c r="L1" s="460"/>
      <c r="M1" s="460"/>
      <c r="N1" s="460"/>
    </row>
    <row r="2" spans="1:17" ht="65.099999999999994" customHeight="1">
      <c r="A2" s="461" t="s">
        <v>273</v>
      </c>
      <c r="B2" s="462" t="s">
        <v>274</v>
      </c>
      <c r="C2" s="462" t="s">
        <v>275</v>
      </c>
      <c r="D2" s="463" t="s">
        <v>276</v>
      </c>
      <c r="E2" s="463" t="s">
        <v>277</v>
      </c>
      <c r="F2" s="22" t="str">
        <f>[3]Specification!B3</f>
        <v>1.1</v>
      </c>
      <c r="G2" s="22" t="str">
        <f>[3]Specification!B4</f>
        <v>1.2</v>
      </c>
      <c r="H2" s="22" t="s">
        <v>164</v>
      </c>
      <c r="I2" s="22" t="s">
        <v>169</v>
      </c>
      <c r="J2" s="22" t="s">
        <v>174</v>
      </c>
      <c r="K2" s="22" t="s">
        <v>179</v>
      </c>
      <c r="L2" s="22" t="s">
        <v>184</v>
      </c>
      <c r="M2" s="22" t="s">
        <v>189</v>
      </c>
      <c r="N2" s="22" t="s">
        <v>194</v>
      </c>
    </row>
    <row r="3" spans="1:17" ht="27" customHeight="1">
      <c r="A3" s="461"/>
      <c r="B3" s="462"/>
      <c r="C3" s="462"/>
      <c r="D3" s="463"/>
      <c r="E3" s="463"/>
      <c r="F3" s="459" t="s">
        <v>278</v>
      </c>
      <c r="G3" s="459"/>
      <c r="H3" s="459"/>
      <c r="I3" s="459"/>
      <c r="J3" s="459"/>
      <c r="K3" s="459"/>
      <c r="L3" s="459"/>
      <c r="M3" s="459"/>
      <c r="N3" s="459"/>
    </row>
    <row r="4" spans="1:17" ht="96" customHeight="1">
      <c r="A4" s="144">
        <v>1</v>
      </c>
      <c r="B4" s="145" t="s">
        <v>279</v>
      </c>
      <c r="C4" s="145" t="s">
        <v>280</v>
      </c>
      <c r="D4" s="145" t="s">
        <v>281</v>
      </c>
      <c r="E4" s="145" t="s">
        <v>282</v>
      </c>
      <c r="F4" s="133">
        <v>4</v>
      </c>
      <c r="G4" s="133">
        <v>1</v>
      </c>
      <c r="H4" s="133">
        <v>1</v>
      </c>
      <c r="I4" s="137">
        <v>1</v>
      </c>
      <c r="J4" s="137">
        <v>1</v>
      </c>
      <c r="K4" s="137">
        <v>2</v>
      </c>
      <c r="L4" s="133">
        <v>1</v>
      </c>
      <c r="M4" s="133">
        <v>1</v>
      </c>
      <c r="N4" s="133">
        <v>1</v>
      </c>
    </row>
    <row r="5" spans="1:17" ht="49.9" hidden="1" customHeight="1">
      <c r="A5" s="144"/>
      <c r="B5" s="145"/>
      <c r="C5" s="145"/>
      <c r="D5" s="145"/>
      <c r="E5" s="145"/>
      <c r="F5" s="145"/>
      <c r="G5" s="145"/>
      <c r="H5" s="146"/>
      <c r="I5" s="133"/>
      <c r="J5" s="133"/>
      <c r="K5" s="133"/>
      <c r="L5" s="133"/>
      <c r="M5" s="133"/>
      <c r="N5" s="133"/>
      <c r="O5" s="133"/>
      <c r="P5" s="133"/>
    </row>
    <row r="6" spans="1:17" ht="49.9" hidden="1" customHeight="1">
      <c r="A6" s="144"/>
      <c r="B6" s="145"/>
      <c r="C6" s="145"/>
      <c r="D6" s="145"/>
      <c r="E6" s="145"/>
      <c r="F6" s="145"/>
      <c r="G6" s="145"/>
      <c r="H6" s="146"/>
      <c r="I6" s="133"/>
      <c r="J6" s="133"/>
      <c r="K6" s="133"/>
      <c r="L6" s="133"/>
      <c r="M6" s="133"/>
      <c r="N6" s="133"/>
      <c r="O6" s="133"/>
      <c r="P6" s="133"/>
    </row>
    <row r="7" spans="1:17" hidden="1">
      <c r="A7" s="144">
        <v>4</v>
      </c>
      <c r="B7" s="147"/>
      <c r="C7" s="147"/>
      <c r="D7" s="147"/>
      <c r="E7" s="147"/>
      <c r="F7" s="147"/>
      <c r="G7" s="147"/>
      <c r="H7" s="146"/>
      <c r="I7" s="137"/>
      <c r="J7" s="137"/>
      <c r="K7" s="137"/>
      <c r="L7" s="137"/>
      <c r="M7" s="137"/>
      <c r="N7" s="137"/>
      <c r="O7" s="137"/>
      <c r="P7" s="137"/>
      <c r="Q7" s="148"/>
    </row>
    <row r="8" spans="1:17" hidden="1">
      <c r="A8" s="144">
        <v>5</v>
      </c>
      <c r="B8" s="146"/>
      <c r="C8" s="146"/>
      <c r="D8" s="146"/>
      <c r="E8" s="146"/>
      <c r="F8" s="146"/>
      <c r="G8" s="146"/>
      <c r="H8" s="146"/>
      <c r="I8" s="137"/>
      <c r="J8" s="137"/>
      <c r="K8" s="137"/>
      <c r="L8" s="137"/>
      <c r="M8" s="137"/>
      <c r="N8" s="137"/>
      <c r="O8" s="137"/>
      <c r="P8" s="137"/>
    </row>
    <row r="9" spans="1:17" hidden="1">
      <c r="A9" s="144">
        <v>6</v>
      </c>
      <c r="B9" s="146"/>
      <c r="C9" s="146"/>
      <c r="D9" s="146"/>
      <c r="E9" s="146"/>
      <c r="F9" s="146"/>
      <c r="G9" s="146"/>
      <c r="H9" s="146"/>
      <c r="I9" s="137"/>
      <c r="J9" s="137"/>
      <c r="K9" s="137"/>
      <c r="L9" s="137"/>
      <c r="M9" s="137"/>
      <c r="N9" s="137"/>
      <c r="O9" s="137"/>
      <c r="P9" s="137"/>
    </row>
    <row r="10" spans="1:17" hidden="1">
      <c r="A10" s="144">
        <v>7</v>
      </c>
      <c r="B10" s="146"/>
      <c r="C10" s="146"/>
      <c r="D10" s="146"/>
      <c r="E10" s="146"/>
      <c r="F10" s="146"/>
      <c r="G10" s="146"/>
      <c r="H10" s="137"/>
      <c r="I10" s="137"/>
      <c r="J10" s="137"/>
      <c r="K10" s="137"/>
      <c r="L10" s="137"/>
      <c r="M10" s="137"/>
      <c r="N10" s="137"/>
      <c r="O10" s="137"/>
      <c r="P10" s="137"/>
    </row>
    <row r="11" spans="1:17" hidden="1">
      <c r="A11" s="144">
        <v>8</v>
      </c>
      <c r="B11" s="146"/>
      <c r="C11" s="146"/>
      <c r="D11" s="146"/>
      <c r="E11" s="146"/>
      <c r="F11" s="146"/>
      <c r="G11" s="146"/>
      <c r="H11" s="137"/>
      <c r="I11" s="137"/>
      <c r="J11" s="137"/>
      <c r="K11" s="137"/>
      <c r="L11" s="137"/>
      <c r="M11" s="137"/>
      <c r="N11" s="137"/>
      <c r="O11" s="137"/>
      <c r="P11" s="137"/>
    </row>
    <row r="12" spans="1:17" hidden="1">
      <c r="A12" s="144">
        <v>9</v>
      </c>
      <c r="B12" s="146"/>
      <c r="C12" s="146"/>
      <c r="D12" s="146"/>
      <c r="E12" s="146"/>
      <c r="F12" s="146"/>
      <c r="G12" s="146"/>
      <c r="H12" s="137"/>
      <c r="I12" s="137"/>
      <c r="J12" s="137"/>
      <c r="K12" s="137"/>
      <c r="L12" s="137"/>
      <c r="M12" s="137"/>
      <c r="N12" s="137"/>
      <c r="O12" s="137"/>
      <c r="P12" s="137"/>
    </row>
    <row r="13" spans="1:17">
      <c r="A13" s="149"/>
      <c r="D13" s="150"/>
      <c r="E13" s="151" t="s">
        <v>283</v>
      </c>
      <c r="F13" s="152">
        <f>F4</f>
        <v>4</v>
      </c>
      <c r="G13" s="152">
        <f t="shared" ref="G13:N13" si="0">G4</f>
        <v>1</v>
      </c>
      <c r="H13" s="152">
        <f t="shared" si="0"/>
        <v>1</v>
      </c>
      <c r="I13" s="152">
        <f t="shared" si="0"/>
        <v>1</v>
      </c>
      <c r="J13" s="152">
        <f t="shared" si="0"/>
        <v>1</v>
      </c>
      <c r="K13" s="152">
        <f t="shared" si="0"/>
        <v>2</v>
      </c>
      <c r="L13" s="152">
        <f t="shared" si="0"/>
        <v>1</v>
      </c>
      <c r="M13" s="152">
        <f t="shared" si="0"/>
        <v>1</v>
      </c>
      <c r="N13" s="152">
        <f t="shared" si="0"/>
        <v>1</v>
      </c>
    </row>
  </sheetData>
  <mergeCells count="7">
    <mergeCell ref="F3:N3"/>
    <mergeCell ref="F1:N1"/>
    <mergeCell ref="A2:A3"/>
    <mergeCell ref="B2:B3"/>
    <mergeCell ref="C2:C3"/>
    <mergeCell ref="D2:D3"/>
    <mergeCell ref="E2: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C5" sqref="C5"/>
    </sheetView>
  </sheetViews>
  <sheetFormatPr defaultRowHeight="15"/>
  <cols>
    <col min="1" max="1" width="40.7109375" customWidth="1"/>
    <col min="2" max="2" width="35.7109375" customWidth="1"/>
    <col min="3" max="3" width="76.7109375" customWidth="1"/>
  </cols>
  <sheetData>
    <row r="1" spans="1:3">
      <c r="A1" s="468"/>
      <c r="B1" s="468"/>
      <c r="C1" s="60" t="s">
        <v>284</v>
      </c>
    </row>
    <row r="2" spans="1:3" ht="25.9" customHeight="1">
      <c r="A2" s="468" t="s">
        <v>285</v>
      </c>
      <c r="B2" s="468"/>
      <c r="C2" s="468"/>
    </row>
    <row r="3" spans="1:3" ht="51">
      <c r="A3" s="469" t="s">
        <v>286</v>
      </c>
      <c r="B3" s="469"/>
      <c r="C3" s="63" t="s">
        <v>287</v>
      </c>
    </row>
    <row r="4" spans="1:3" ht="15.75" thickBot="1">
      <c r="A4" s="470"/>
      <c r="B4" s="470"/>
      <c r="C4" s="64" t="s">
        <v>288</v>
      </c>
    </row>
    <row r="5" spans="1:3">
      <c r="A5" s="471" t="s">
        <v>289</v>
      </c>
      <c r="B5" s="472"/>
      <c r="C5" s="120"/>
    </row>
    <row r="6" spans="1:3">
      <c r="A6" s="467" t="s">
        <v>290</v>
      </c>
      <c r="B6" s="465"/>
      <c r="C6" s="121"/>
    </row>
    <row r="7" spans="1:3">
      <c r="A7" s="467"/>
      <c r="B7" s="465"/>
      <c r="C7" s="121"/>
    </row>
    <row r="8" spans="1:3" ht="16.5">
      <c r="A8" s="66" t="s">
        <v>291</v>
      </c>
      <c r="B8" s="61"/>
      <c r="C8" s="121"/>
    </row>
    <row r="9" spans="1:3">
      <c r="A9" s="466" t="s">
        <v>292</v>
      </c>
      <c r="B9" s="465"/>
      <c r="C9" s="121"/>
    </row>
    <row r="10" spans="1:3">
      <c r="A10" s="466"/>
      <c r="B10" s="465"/>
      <c r="C10" s="121"/>
    </row>
    <row r="11" spans="1:3">
      <c r="A11" s="66" t="s">
        <v>293</v>
      </c>
      <c r="B11" s="465"/>
      <c r="C11" s="121"/>
    </row>
    <row r="12" spans="1:3">
      <c r="A12" s="66" t="s">
        <v>294</v>
      </c>
      <c r="B12" s="465"/>
      <c r="C12" s="121"/>
    </row>
    <row r="13" spans="1:3">
      <c r="A13" s="66" t="s">
        <v>295</v>
      </c>
      <c r="B13" s="465"/>
      <c r="C13" s="121"/>
    </row>
    <row r="14" spans="1:3">
      <c r="A14" s="66" t="s">
        <v>296</v>
      </c>
      <c r="B14" s="465"/>
      <c r="C14" s="121"/>
    </row>
    <row r="15" spans="1:3">
      <c r="A15" s="66" t="s">
        <v>297</v>
      </c>
      <c r="B15" s="465"/>
      <c r="C15" s="121"/>
    </row>
    <row r="16" spans="1:3">
      <c r="A16" s="66" t="s">
        <v>298</v>
      </c>
      <c r="B16" s="465"/>
      <c r="C16" s="121"/>
    </row>
    <row r="17" spans="1:3">
      <c r="A17" s="66" t="s">
        <v>299</v>
      </c>
      <c r="B17" s="465"/>
      <c r="C17" s="121"/>
    </row>
    <row r="18" spans="1:3">
      <c r="A18" s="66" t="s">
        <v>300</v>
      </c>
      <c r="B18" s="465"/>
      <c r="C18" s="121"/>
    </row>
    <row r="19" spans="1:3">
      <c r="A19" s="66" t="s">
        <v>301</v>
      </c>
      <c r="B19" s="465"/>
      <c r="C19" s="121"/>
    </row>
    <row r="20" spans="1:3">
      <c r="A20" s="66" t="s">
        <v>302</v>
      </c>
      <c r="B20" s="465"/>
      <c r="C20" s="121"/>
    </row>
    <row r="21" spans="1:3">
      <c r="A21" s="66" t="s">
        <v>303</v>
      </c>
      <c r="B21" s="465"/>
      <c r="C21" s="121"/>
    </row>
    <row r="22" spans="1:3">
      <c r="A22" s="66" t="s">
        <v>304</v>
      </c>
      <c r="B22" s="465"/>
      <c r="C22" s="121"/>
    </row>
    <row r="23" spans="1:3">
      <c r="A23" s="66"/>
      <c r="B23" s="465"/>
      <c r="C23" s="121"/>
    </row>
    <row r="24" spans="1:3">
      <c r="A24" s="464" t="s">
        <v>305</v>
      </c>
      <c r="B24" s="465"/>
      <c r="C24" s="121"/>
    </row>
    <row r="25" spans="1:3">
      <c r="A25" s="464"/>
      <c r="B25" s="465"/>
      <c r="C25" s="121"/>
    </row>
    <row r="26" spans="1:3" ht="16.5">
      <c r="A26" s="67" t="s">
        <v>306</v>
      </c>
      <c r="B26" s="61"/>
      <c r="C26" s="121"/>
    </row>
    <row r="27" spans="1:3" ht="16.5">
      <c r="A27" s="67" t="s">
        <v>307</v>
      </c>
      <c r="B27" s="61"/>
      <c r="C27" s="121"/>
    </row>
    <row r="28" spans="1:3" ht="16.5">
      <c r="A28" s="67" t="s">
        <v>308</v>
      </c>
      <c r="B28" s="61"/>
      <c r="C28" s="121"/>
    </row>
    <row r="29" spans="1:3" ht="17.25" thickBot="1">
      <c r="A29" s="68"/>
      <c r="B29" s="62"/>
      <c r="C29" s="122"/>
    </row>
    <row r="30" spans="1:3">
      <c r="A30" s="65"/>
      <c r="B30" s="51"/>
    </row>
    <row r="31" spans="1:3">
      <c r="A31" s="65"/>
      <c r="B31" s="51"/>
      <c r="C31" s="51"/>
    </row>
    <row r="32" spans="1:3">
      <c r="A32" s="51"/>
      <c r="B32" s="51"/>
      <c r="C32" s="51"/>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5"/>
  <sheetViews>
    <sheetView zoomScale="110" zoomScaleNormal="110" workbookViewId="0">
      <selection activeCell="B21" sqref="B21"/>
    </sheetView>
  </sheetViews>
  <sheetFormatPr defaultColWidth="11.42578125" defaultRowHeight="15"/>
  <cols>
    <col min="1" max="1" width="8.28515625" style="3" customWidth="1"/>
    <col min="2" max="2" width="77" style="3" customWidth="1"/>
    <col min="3" max="16384" width="11.42578125" style="3"/>
  </cols>
  <sheetData>
    <row r="1" spans="1:6" ht="15.75">
      <c r="A1" s="2" t="s">
        <v>309</v>
      </c>
      <c r="B1" s="16"/>
      <c r="C1" s="16"/>
      <c r="D1" s="16"/>
      <c r="E1" s="16"/>
      <c r="F1" s="16"/>
    </row>
    <row r="2" spans="1:6">
      <c r="A2" s="4" t="s">
        <v>310</v>
      </c>
      <c r="B2" s="16"/>
      <c r="C2" s="16"/>
      <c r="D2" s="16"/>
      <c r="E2" s="16"/>
      <c r="F2" s="16"/>
    </row>
    <row r="3" spans="1:6" ht="39">
      <c r="A3" s="16"/>
      <c r="B3" s="5" t="s">
        <v>311</v>
      </c>
      <c r="C3" s="16"/>
      <c r="D3" s="16"/>
      <c r="E3" s="16"/>
      <c r="F3" s="16"/>
    </row>
    <row r="4" spans="1:6">
      <c r="A4" s="4" t="s">
        <v>312</v>
      </c>
      <c r="B4" s="5"/>
      <c r="C4" s="16"/>
      <c r="D4" s="16"/>
      <c r="E4" s="16"/>
      <c r="F4" s="16"/>
    </row>
    <row r="5" spans="1:6" ht="51.75">
      <c r="A5" s="4"/>
      <c r="B5" s="5" t="s">
        <v>313</v>
      </c>
      <c r="C5" s="16"/>
      <c r="D5" s="16"/>
      <c r="E5" s="16"/>
      <c r="F5" s="16"/>
    </row>
    <row r="6" spans="1:6">
      <c r="A6" s="4" t="s">
        <v>314</v>
      </c>
      <c r="B6" s="5"/>
      <c r="C6" s="16"/>
      <c r="D6" s="16"/>
      <c r="E6" s="16"/>
      <c r="F6" s="16"/>
    </row>
    <row r="7" spans="1:6" ht="26.25">
      <c r="A7" s="16"/>
      <c r="B7" s="5" t="s">
        <v>315</v>
      </c>
      <c r="C7" s="16"/>
      <c r="D7" s="16"/>
      <c r="E7" s="16"/>
      <c r="F7" s="16"/>
    </row>
    <row r="8" spans="1:6">
      <c r="A8" s="4" t="s">
        <v>316</v>
      </c>
      <c r="B8" s="16"/>
      <c r="C8" s="16"/>
      <c r="D8" s="16"/>
      <c r="E8" s="16"/>
      <c r="F8" s="16"/>
    </row>
    <row r="9" spans="1:6" ht="25.5">
      <c r="A9" s="16"/>
      <c r="B9" s="7" t="s">
        <v>317</v>
      </c>
      <c r="C9" s="16"/>
      <c r="D9" s="16"/>
      <c r="E9" s="16"/>
      <c r="F9" s="16"/>
    </row>
    <row r="10" spans="1:6">
      <c r="A10" s="4" t="s">
        <v>318</v>
      </c>
      <c r="B10" s="16"/>
      <c r="C10" s="16"/>
      <c r="D10" s="16"/>
      <c r="E10" s="16"/>
      <c r="F10" s="16"/>
    </row>
    <row r="11" spans="1:6" ht="26.25">
      <c r="A11" s="16"/>
      <c r="B11" s="5" t="s">
        <v>319</v>
      </c>
      <c r="C11" s="16"/>
      <c r="D11" s="16"/>
      <c r="E11" s="16"/>
      <c r="F11" s="16"/>
    </row>
    <row r="12" spans="1:6" ht="24.75" customHeight="1">
      <c r="A12" s="473" t="s">
        <v>320</v>
      </c>
      <c r="B12" s="473"/>
      <c r="C12" s="16"/>
      <c r="D12" s="16"/>
      <c r="E12" s="16"/>
      <c r="F12" s="16"/>
    </row>
    <row r="13" spans="1:6" ht="39">
      <c r="A13" s="16"/>
      <c r="B13" s="5" t="s">
        <v>321</v>
      </c>
      <c r="C13" s="16"/>
      <c r="D13" s="16"/>
      <c r="E13" s="16"/>
      <c r="F13" s="16"/>
    </row>
    <row r="14" spans="1:6">
      <c r="A14" s="4" t="s">
        <v>322</v>
      </c>
      <c r="B14" s="16"/>
      <c r="C14" s="16"/>
      <c r="D14" s="16"/>
      <c r="E14" s="16"/>
      <c r="F14" s="16"/>
    </row>
    <row r="15" spans="1:6" ht="39">
      <c r="A15" s="16"/>
      <c r="B15" s="5" t="s">
        <v>323</v>
      </c>
      <c r="C15" s="16"/>
      <c r="D15" s="16"/>
      <c r="E15" s="16"/>
      <c r="F15" s="16"/>
    </row>
    <row r="16" spans="1:6">
      <c r="A16" s="4" t="s">
        <v>324</v>
      </c>
      <c r="B16" s="16"/>
      <c r="C16" s="16"/>
      <c r="D16" s="16"/>
      <c r="E16" s="16"/>
      <c r="F16" s="16"/>
    </row>
    <row r="17" spans="1:6" ht="26.65" customHeight="1">
      <c r="A17" s="16"/>
      <c r="B17" s="5" t="s">
        <v>325</v>
      </c>
      <c r="C17" s="16"/>
      <c r="D17" s="16"/>
      <c r="E17" s="16"/>
      <c r="F17" s="16"/>
    </row>
    <row r="18" spans="1:6">
      <c r="A18" s="4" t="s">
        <v>326</v>
      </c>
      <c r="B18" s="16"/>
      <c r="C18" s="16"/>
      <c r="D18" s="16"/>
      <c r="E18" s="16"/>
      <c r="F18" s="16"/>
    </row>
    <row r="19" spans="1:6" ht="26.25">
      <c r="A19" s="16"/>
      <c r="B19" s="5" t="s">
        <v>327</v>
      </c>
      <c r="C19" s="16"/>
      <c r="D19" s="16"/>
      <c r="E19" s="16"/>
      <c r="F19" s="16"/>
    </row>
    <row r="20" spans="1:6">
      <c r="A20" s="4" t="s">
        <v>328</v>
      </c>
      <c r="B20" s="16"/>
      <c r="C20" s="16"/>
      <c r="D20" s="16"/>
      <c r="E20" s="16"/>
      <c r="F20" s="16"/>
    </row>
    <row r="21" spans="1:6" ht="84.75" customHeight="1">
      <c r="A21" s="16"/>
      <c r="B21" s="5" t="s">
        <v>329</v>
      </c>
      <c r="C21" s="16"/>
      <c r="D21" s="16"/>
      <c r="E21" s="16"/>
      <c r="F21" s="16"/>
    </row>
    <row r="22" spans="1:6">
      <c r="A22" s="16"/>
      <c r="B22" s="16"/>
      <c r="C22" s="16"/>
      <c r="D22" s="16"/>
      <c r="E22" s="16"/>
      <c r="F22" s="16"/>
    </row>
    <row r="23" spans="1:6">
      <c r="A23" s="16"/>
      <c r="B23" s="16"/>
      <c r="C23" s="16"/>
      <c r="D23" s="16"/>
      <c r="E23" s="16"/>
      <c r="F23" s="16"/>
    </row>
    <row r="24" spans="1:6">
      <c r="A24" s="16"/>
      <c r="B24" s="16"/>
      <c r="C24" s="16"/>
      <c r="D24" s="16"/>
      <c r="E24" s="16"/>
      <c r="F24" s="16"/>
    </row>
    <row r="25" spans="1:6">
      <c r="A25" s="16"/>
      <c r="B25" s="16"/>
      <c r="C25" s="16"/>
      <c r="D25" s="16"/>
      <c r="E25" s="16"/>
      <c r="F25" s="16"/>
    </row>
    <row r="26" spans="1:6">
      <c r="A26" s="16"/>
      <c r="B26" s="16"/>
      <c r="C26" s="16"/>
      <c r="D26" s="16"/>
      <c r="E26" s="16"/>
      <c r="F26" s="16"/>
    </row>
    <row r="27" spans="1:6">
      <c r="A27" s="16"/>
      <c r="B27" s="16"/>
      <c r="C27" s="16"/>
      <c r="D27" s="16"/>
      <c r="E27" s="16"/>
      <c r="F27" s="16"/>
    </row>
    <row r="28" spans="1:6">
      <c r="A28" s="16"/>
      <c r="B28" s="16"/>
      <c r="C28" s="16"/>
      <c r="D28" s="16"/>
      <c r="E28" s="16"/>
      <c r="F28" s="16"/>
    </row>
    <row r="29" spans="1:6">
      <c r="A29" s="16"/>
      <c r="B29" s="16"/>
      <c r="C29" s="16"/>
      <c r="D29" s="16"/>
      <c r="E29" s="16"/>
      <c r="F29" s="16"/>
    </row>
    <row r="30" spans="1:6">
      <c r="A30" s="16"/>
      <c r="B30" s="16"/>
      <c r="C30" s="16"/>
      <c r="D30" s="16"/>
      <c r="E30" s="16"/>
      <c r="F30" s="16"/>
    </row>
    <row r="31" spans="1:6">
      <c r="A31" s="16"/>
      <c r="B31" s="16"/>
      <c r="C31" s="16"/>
      <c r="D31" s="16"/>
      <c r="E31" s="16"/>
      <c r="F31" s="16"/>
    </row>
    <row r="32" spans="1:6">
      <c r="A32" s="16"/>
      <c r="B32" s="16"/>
      <c r="C32" s="16"/>
      <c r="D32" s="16"/>
      <c r="E32" s="16"/>
      <c r="F32" s="16"/>
    </row>
    <row r="33" spans="1:6">
      <c r="A33" s="16"/>
      <c r="B33" s="16"/>
      <c r="C33" s="16"/>
      <c r="D33" s="16"/>
      <c r="E33" s="16"/>
      <c r="F33" s="16"/>
    </row>
    <row r="34" spans="1:6">
      <c r="A34" s="16"/>
      <c r="B34" s="16"/>
      <c r="C34" s="16"/>
      <c r="D34" s="16"/>
      <c r="E34" s="16"/>
      <c r="F34" s="16"/>
    </row>
    <row r="35" spans="1:6">
      <c r="A35" s="16"/>
      <c r="B35" s="16"/>
      <c r="C35" s="16"/>
      <c r="D35" s="16"/>
      <c r="E35" s="16"/>
      <c r="F35" s="16"/>
    </row>
  </sheetData>
  <mergeCells count="1">
    <mergeCell ref="A12:B1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3615DF-CEBB-489F-AC09-E802F295AB43}"/>
</file>

<file path=customXml/itemProps2.xml><?xml version="1.0" encoding="utf-8"?>
<ds:datastoreItem xmlns:ds="http://schemas.openxmlformats.org/officeDocument/2006/customXml" ds:itemID="{F0400F8F-9C3E-4A99-BAAF-2D5EAF9B168E}"/>
</file>

<file path=customXml/itemProps3.xml><?xml version="1.0" encoding="utf-8"?>
<ds:datastoreItem xmlns:ds="http://schemas.openxmlformats.org/officeDocument/2006/customXml" ds:itemID="{F4158C5A-A756-4948-8A59-8B26B03928E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dcterms:created xsi:type="dcterms:W3CDTF">2015-10-29T07:24:41Z</dcterms:created>
  <dcterms:modified xsi:type="dcterms:W3CDTF">2026-03-06T12:23:36Z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